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320" windowHeight="13245" tabRatio="859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. Показатели ИП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A15" i="23" l="1"/>
  <c r="A12" i="23"/>
  <c r="C39" i="15" l="1"/>
  <c r="T39" i="15" s="1"/>
  <c r="C30" i="15"/>
  <c r="H30" i="15" s="1"/>
  <c r="C24" i="15"/>
  <c r="T29" i="15" s="1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C52" i="15"/>
  <c r="T52" i="15" s="1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H39" i="15"/>
  <c r="T38" i="15"/>
  <c r="H38" i="15"/>
  <c r="T37" i="15"/>
  <c r="H37" i="15"/>
  <c r="T36" i="15"/>
  <c r="H36" i="15"/>
  <c r="T35" i="15"/>
  <c r="H35" i="15"/>
  <c r="H34" i="15"/>
  <c r="T33" i="15"/>
  <c r="H33" i="15"/>
  <c r="H31" i="15"/>
  <c r="T30" i="15"/>
  <c r="T28" i="15"/>
  <c r="H28" i="15"/>
  <c r="T27" i="15"/>
  <c r="T26" i="15"/>
  <c r="H26" i="15"/>
  <c r="T25" i="15"/>
  <c r="H25" i="15"/>
  <c r="H52" i="15" l="1"/>
  <c r="T24" i="15"/>
  <c r="T31" i="15"/>
  <c r="T34" i="15"/>
  <c r="H29" i="15"/>
  <c r="H47" i="15"/>
  <c r="H56" i="15"/>
  <c r="B21" i="22"/>
  <c r="T32" i="15" l="1"/>
  <c r="H32" i="15"/>
  <c r="D54" i="16"/>
  <c r="D53" i="16"/>
  <c r="D51" i="16"/>
  <c r="D50" i="16"/>
  <c r="D39" i="16"/>
  <c r="D35" i="16"/>
  <c r="D32" i="16"/>
  <c r="D33" i="16"/>
  <c r="D31" i="16"/>
  <c r="K13" i="14"/>
  <c r="I25" i="14" l="1"/>
  <c r="B25" i="22"/>
  <c r="C28" i="6"/>
  <c r="C25" i="6"/>
  <c r="B27" i="22" l="1"/>
  <c r="A5" i="22"/>
  <c r="A7" i="22"/>
  <c r="A9" i="22"/>
  <c r="A10" i="22"/>
  <c r="A12" i="22"/>
  <c r="A13" i="22"/>
  <c r="A15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7" i="6"/>
  <c r="A9" i="6"/>
  <c r="A10" i="6"/>
  <c r="A12" i="6"/>
  <c r="A13" i="6"/>
  <c r="A15" i="6"/>
  <c r="A16" i="6"/>
  <c r="K3" i="14"/>
  <c r="K5" i="14"/>
  <c r="K7" i="14"/>
  <c r="K8" i="14"/>
  <c r="K10" i="14"/>
  <c r="K11" i="14"/>
  <c r="K14" i="14"/>
</calcChain>
</file>

<file path=xl/sharedStrings.xml><?xml version="1.0" encoding="utf-8"?>
<sst xmlns="http://schemas.openxmlformats.org/spreadsheetml/2006/main" count="520" uniqueCount="337">
  <si>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</si>
  <si>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</si>
  <si>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</si>
  <si>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</si>
  <si>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</si>
  <si>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</si>
  <si>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</si>
  <si>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</si>
  <si>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</si>
  <si>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</si>
  <si>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</si>
  <si>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</si>
  <si>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</si>
  <si>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</si>
  <si>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</si>
  <si>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</si>
  <si>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</si>
  <si>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</si>
  <si>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</si>
  <si>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</si>
  <si>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</si>
  <si>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</si>
  <si>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</si>
  <si>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</si>
  <si>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</si>
  <si>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</si>
  <si>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</si>
  <si>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</si>
  <si>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</si>
  <si>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</si>
  <si>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</si>
  <si>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</si>
  <si>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</si>
  <si>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</si>
  <si>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</si>
  <si>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</si>
  <si>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</si>
  <si>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</si>
  <si>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</si>
  <si>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</si>
  <si>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</si>
  <si>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</si>
  <si>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</si>
  <si>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</si>
  <si>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</si>
  <si>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</si>
  <si>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</si>
  <si>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</si>
  <si>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</si>
  <si>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</si>
  <si>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</si>
  <si>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</si>
  <si>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</si>
  <si>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</si>
  <si>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</si>
  <si>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</si>
  <si>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</si>
  <si>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</si>
  <si>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</si>
  <si>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</si>
  <si>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</si>
  <si>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</si>
  <si>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</si>
  <si>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</si>
  <si>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</si>
  <si>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</si>
  <si>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</si>
  <si>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</si>
  <si>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</si>
  <si>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</si>
  <si>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</si>
  <si>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</si>
  <si>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</si>
  <si>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</si>
  <si>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</si>
  <si>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</si>
  <si>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</si>
  <si>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</si>
  <si>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</si>
  <si>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</si>
  <si>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</si>
  <si>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</si>
  <si>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</si>
  <si>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</si>
  <si>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</si>
  <si>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</si>
  <si>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</si>
  <si>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</si>
  <si>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</si>
  <si>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</si>
  <si>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</si>
  <si>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</si>
  <si>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</si>
  <si>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</si>
  <si>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</si>
  <si>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</si>
  <si>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</si>
  <si>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</si>
  <si>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</si>
  <si>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</si>
  <si>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</si>
  <si>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</si>
  <si>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</si>
  <si>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</si>
  <si>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</si>
  <si>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</si>
  <si>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</si>
  <si>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</si>
  <si>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</si>
  <si>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</si>
  <si>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</si>
  <si>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</si>
  <si>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</si>
  <si>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</si>
  <si>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</si>
  <si>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</si>
  <si>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</si>
  <si>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</si>
  <si>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</si>
  <si>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</si>
  <si>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</si>
  <si>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</si>
  <si>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</si>
  <si>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</si>
  <si>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</si>
  <si>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</si>
  <si>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</si>
  <si>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</si>
  <si>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</si>
  <si>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</si>
  <si>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</si>
  <si>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</si>
  <si>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</si>
  <si>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</si>
  <si>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</si>
  <si>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</si>
  <si>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</si>
  <si>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</si>
  <si>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</si>
  <si>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</si>
  <si>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</si>
  <si>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</si>
  <si>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</si>
  <si>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</si>
  <si>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</si>
  <si>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</si>
  <si>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</si>
  <si>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</si>
  <si>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</si>
  <si>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</si>
  <si>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</si>
  <si>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</si>
  <si>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</si>
  <si>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</si>
  <si>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</si>
  <si>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</si>
  <si>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</si>
  <si>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</si>
  <si>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</si>
  <si>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</si>
  <si>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</si>
  <si>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</si>
  <si>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</si>
  <si>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</si>
  <si>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</si>
  <si>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</si>
  <si>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</si>
  <si>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</si>
  <si>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</si>
  <si>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</si>
  <si>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</si>
  <si>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</si>
  <si>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</si>
  <si>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</si>
  <si>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</si>
  <si>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</si>
  <si>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</si>
  <si>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</si>
  <si>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</si>
  <si>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</si>
  <si>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</si>
  <si>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</si>
  <si>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</si>
  <si>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</si>
  <si>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</si>
  <si>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</si>
  <si>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</si>
  <si>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</si>
  <si>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</si>
  <si>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</si>
  <si>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</si>
  <si>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</si>
  <si>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</si>
  <si>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</si>
  <si>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</si>
  <si>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</si>
  <si>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</si>
  <si>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</si>
  <si>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</si>
  <si>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</si>
  <si>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</si>
  <si>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</si>
  <si>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</si>
  <si>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</si>
  <si>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</si>
  <si>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</si>
  <si>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</si>
  <si>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</si>
  <si>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</si>
  <si>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</si>
  <si>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</si>
  <si>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</si>
  <si>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</si>
  <si>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</si>
  <si>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</si>
  <si>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</si>
  <si>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</si>
  <si>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</si>
  <si>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</si>
  <si>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</si>
  <si>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</si>
  <si>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</si>
  <si>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</si>
  <si>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</si>
  <si>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</si>
  <si>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</si>
  <si>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</si>
  <si>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</si>
  <si>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</si>
  <si>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</si>
  <si>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</si>
  <si>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</si>
  <si>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</si>
  <si>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</si>
  <si>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</si>
  <si>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</si>
  <si>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</si>
  <si>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</si>
  <si>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</si>
  <si>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</si>
  <si>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</si>
  <si>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</si>
  <si>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</si>
  <si>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</si>
  <si>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</si>
  <si>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</si>
  <si>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</si>
  <si>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</si>
  <si>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</si>
  <si>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</si>
  <si>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</si>
  <si>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</si>
  <si>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</si>
  <si>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</si>
  <si>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</si>
  <si>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</si>
  <si>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</si>
  <si>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</si>
  <si>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</si>
  <si>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</si>
  <si>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</si>
  <si>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</si>
  <si>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</si>
  <si>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</si>
  <si>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</si>
  <si>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</si>
  <si>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</si>
  <si>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</si>
  <si>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</si>
  <si>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</si>
  <si>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</si>
  <si>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</si>
  <si>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</si>
  <si>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</si>
  <si>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</si>
  <si>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</si>
  <si>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СИП 4х35</t>
  </si>
  <si>
    <t>ВЛ</t>
  </si>
  <si>
    <t>СВ-95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</si>
  <si>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</si>
  <si>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</si>
  <si>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</si>
  <si>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</si>
  <si>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</si>
  <si>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</si>
  <si>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20.04.2021 г</t>
  </si>
  <si>
    <t>30.05.2021 г.</t>
  </si>
  <si>
    <t>05.06.2021 г</t>
  </si>
  <si>
    <t>05.07.2021 г.</t>
  </si>
  <si>
    <t>не требуются</t>
  </si>
  <si>
    <t>Строительство</t>
  </si>
  <si>
    <t>УСР</t>
  </si>
  <si>
    <t>возможна реализация в установленный срок</t>
  </si>
  <si>
    <t>2019</t>
  </si>
  <si>
    <t>20.03.2019 г.</t>
  </si>
  <si>
    <t>20.04.2019 г</t>
  </si>
  <si>
    <t>30.05.2019 г.</t>
  </si>
  <si>
    <t>05.06.2019 г</t>
  </si>
  <si>
    <t>05.07.2019 г.</t>
  </si>
  <si>
    <t>11.09.2019 г</t>
  </si>
  <si>
    <t>11.07.2019 г</t>
  </si>
  <si>
    <t>10.07.2019 г</t>
  </si>
  <si>
    <t>06.07.2019 г</t>
  </si>
  <si>
    <t>15.10.2019 г.</t>
  </si>
  <si>
    <t>25.10.2019 г.</t>
  </si>
  <si>
    <t>30.10.2019 г.</t>
  </si>
  <si>
    <t>20.10.2019 г.</t>
  </si>
  <si>
    <t xml:space="preserve">Строительство ВЛ-0,4 кВ, Ф-5, ПС «Махкеты»   </t>
  </si>
  <si>
    <t xml:space="preserve">   prj_109108_48407            </t>
  </si>
  <si>
    <t>Веденский р-н</t>
  </si>
  <si>
    <t>ВЛ-0,4 кВ, Ф-5, ПС «Махкеты»</t>
  </si>
  <si>
    <t>Строительство ВЛ с установкой опор и подвеской проводов протяженностью 2,84 км.</t>
  </si>
  <si>
    <t>Обеспечение надежного электроснабжения потребителей. Письмо от 15.11.13г. № 295 Гл. Админ. Элистанжинск. с/п.Арсаханов Б-А.С-А.</t>
  </si>
  <si>
    <t>ЧР, Веденский  район</t>
  </si>
  <si>
    <t>Сметная стоимость проекта в ценах __2019___ года с НДС, млн. руб.</t>
  </si>
  <si>
    <t>Год 2019</t>
  </si>
  <si>
    <t>План (факт) 2018 года</t>
  </si>
  <si>
    <r>
      <t xml:space="preserve">             Год раскрытия информации: _____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>____ год</t>
    </r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</si>
  <si>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</si>
  <si>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</si>
  <si>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</si>
  <si>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2020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</si>
  <si>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</si>
  <si>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 xml:space="preserve"> по состоянию на 01.01.2015года </t>
  </si>
  <si>
    <t xml:space="preserve">по состоянию на 01.01.2016года </t>
  </si>
  <si>
    <t>Год 2020</t>
  </si>
  <si>
    <t>Год 2021</t>
  </si>
  <si>
    <t>Год раскрытия информации: 2016 год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</si>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</sst>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</cellStyleXfs>
  <cellXfs count="26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8" fillId="0" borderId="1" xfId="2" applyNumberFormat="1" applyFont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2" xfId="6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0" fontId="51" fillId="0" borderId="1" xfId="1" applyFont="1" applyBorder="1"/>
    <xf numFmtId="0" fontId="51" fillId="0" borderId="1" xfId="1" applyFont="1" applyBorder="1" applyAlignment="1">
      <alignment horizontal="left"/>
    </xf>
    <xf numFmtId="0" fontId="51" fillId="0" borderId="0" xfId="1" applyFont="1" applyAlignment="1">
      <alignment horizontal="left"/>
    </xf>
    <xf numFmtId="0" fontId="10" fillId="25" borderId="1" xfId="2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10" fillId="0" borderId="0" xfId="62" applyFont="1" applyFill="1" applyAlignment="1">
      <alignment horizontal="left" vertical="center"/>
    </xf>
    <xf numFmtId="0" fontId="38" fillId="0" borderId="1" xfId="62" applyFont="1" applyFill="1" applyBorder="1" applyAlignment="1">
      <alignment horizontal="center" vertical="top"/>
    </xf>
    <xf numFmtId="0" fontId="38" fillId="0" borderId="1" xfId="62" applyFont="1" applyFill="1" applyBorder="1" applyAlignment="1">
      <alignment horizontal="left" vertical="center"/>
    </xf>
    <xf numFmtId="0" fontId="38" fillId="0" borderId="1" xfId="62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left" vertical="center" wrapText="1"/>
    </xf>
    <xf numFmtId="0" fontId="38" fillId="0" borderId="1" xfId="62" applyNumberFormat="1" applyFont="1" applyFill="1" applyBorder="1" applyAlignment="1">
      <alignment horizontal="left" vertical="center" wrapText="1"/>
    </xf>
    <xf numFmtId="49" fontId="10" fillId="0" borderId="0" xfId="62" applyNumberFormat="1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/>
    </xf>
    <xf numFmtId="0" fontId="42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41" fillId="0" borderId="0" xfId="62" applyFont="1" applyFill="1" applyBorder="1" applyAlignment="1">
      <alignment horizontal="left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49" fontId="6" fillId="0" borderId="4" xfId="1" applyNumberFormat="1" applyFont="1" applyBorder="1" applyAlignment="1">
      <alignment horizontal="left" vertical="center" wrapText="1"/>
    </xf>
    <xf numFmtId="2" fontId="6" fillId="0" borderId="4" xfId="1" applyNumberFormat="1" applyFont="1" applyBorder="1" applyAlignment="1">
      <alignment horizontal="left" vertical="center" wrapText="1"/>
    </xf>
    <xf numFmtId="49" fontId="36" fillId="0" borderId="23" xfId="2" applyNumberFormat="1" applyFont="1" applyFill="1" applyBorder="1" applyAlignment="1">
      <alignment horizontal="justify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49" fontId="52" fillId="0" borderId="1" xfId="1" applyNumberFormat="1" applyFont="1" applyFill="1" applyBorder="1" applyAlignment="1">
      <alignment vertical="center"/>
    </xf>
    <xf numFmtId="0" fontId="52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53" fillId="0" borderId="1" xfId="1" applyFont="1" applyBorder="1"/>
    <xf numFmtId="0" fontId="53" fillId="25" borderId="1" xfId="1" applyFont="1" applyFill="1" applyBorder="1" applyAlignment="1">
      <alignment vertical="center" wrapText="1"/>
    </xf>
    <xf numFmtId="0" fontId="53" fillId="25" borderId="1" xfId="1" applyFont="1" applyFill="1" applyBorder="1"/>
    <xf numFmtId="1" fontId="38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1" fillId="0" borderId="0" xfId="50" applyFill="1"/>
    <xf numFmtId="0" fontId="35" fillId="25" borderId="35" xfId="2" applyFont="1" applyFill="1" applyBorder="1" applyAlignment="1">
      <alignment horizontal="center" vertical="center" wrapText="1"/>
    </xf>
    <xf numFmtId="0" fontId="35" fillId="25" borderId="9" xfId="2" applyFont="1" applyFill="1" applyBorder="1" applyAlignment="1">
      <alignment horizontal="center" vertical="center" wrapText="1"/>
    </xf>
    <xf numFmtId="0" fontId="35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9" fillId="0" borderId="0" xfId="1" applyFont="1" applyAlignment="1"/>
    <xf numFmtId="0" fontId="38" fillId="0" borderId="0" xfId="0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8" fillId="0" borderId="4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9" fillId="0" borderId="0" xfId="1" applyFont="1"/>
    <xf numFmtId="0" fontId="4" fillId="0" borderId="0" xfId="1" applyFont="1" applyFill="1" applyAlignment="1">
      <alignment horizontal="center" vertical="center"/>
    </xf>
    <xf numFmtId="0" fontId="35" fillId="25" borderId="30" xfId="2" applyFont="1" applyFill="1" applyBorder="1" applyAlignment="1">
      <alignment horizontal="center" vertical="center" wrapText="1"/>
    </xf>
    <xf numFmtId="0" fontId="35" fillId="25" borderId="31" xfId="2" applyFont="1" applyFill="1" applyBorder="1" applyAlignment="1">
      <alignment horizontal="center" vertical="center" wrapText="1"/>
    </xf>
    <xf numFmtId="0" fontId="35" fillId="25" borderId="32" xfId="2" applyFont="1" applyFill="1" applyBorder="1" applyAlignment="1">
      <alignment horizontal="center" vertical="center" wrapText="1"/>
    </xf>
    <xf numFmtId="0" fontId="35" fillId="25" borderId="33" xfId="2" applyFont="1" applyFill="1" applyBorder="1" applyAlignment="1">
      <alignment horizontal="center" vertical="center" wrapText="1"/>
    </xf>
    <xf numFmtId="0" fontId="35" fillId="25" borderId="1" xfId="2" applyFont="1" applyFill="1" applyBorder="1" applyAlignment="1">
      <alignment horizontal="center" vertical="center" wrapText="1"/>
    </xf>
    <xf numFmtId="0" fontId="35" fillId="25" borderId="34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3" fillId="0" borderId="0" xfId="1" applyFont="1" applyFill="1" applyBorder="1" applyAlignment="1">
      <alignment vertical="center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38" fillId="0" borderId="3" xfId="52" applyFont="1" applyFill="1" applyBorder="1" applyAlignment="1">
      <alignment horizontal="center" vertical="center"/>
    </xf>
    <xf numFmtId="0" fontId="38" fillId="0" borderId="4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38" fillId="0" borderId="8" xfId="2" applyFont="1" applyFill="1" applyBorder="1" applyAlignment="1">
      <alignment horizontal="center" vertical="center" wrapText="1"/>
    </xf>
    <xf numFmtId="0" fontId="38" fillId="0" borderId="7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8" xfId="2" applyFont="1" applyBorder="1" applyAlignment="1">
      <alignment horizontal="center" vertical="center"/>
    </xf>
    <xf numFmtId="0" fontId="38" fillId="0" borderId="7" xfId="2" applyFont="1" applyBorder="1" applyAlignment="1">
      <alignment horizontal="center" vertical="center"/>
    </xf>
    <xf numFmtId="0" fontId="38" fillId="0" borderId="21" xfId="2" applyFont="1" applyBorder="1" applyAlignment="1">
      <alignment horizontal="center" vertical="center"/>
    </xf>
    <xf numFmtId="0" fontId="38" fillId="0" borderId="20" xfId="2" applyFont="1" applyBorder="1" applyAlignment="1">
      <alignment horizontal="center" vertical="center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" fillId="0" borderId="0" xfId="1" applyFont="1" applyAlignment="1">
      <alignment vertical="center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4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2"/>
  <sheetViews>
    <sheetView view="pageBreakPreview" topLeftCell="A37" zoomScale="60" zoomScaleNormal="100" workbookViewId="0">
      <selection activeCell="C54" sqref="C54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7" s="10" customFormat="1" ht="18.75" customHeight="1">
      <c r="A1" s="16"/>
      <c r="C1" s="33" t="s">
        <v>24</v>
      </c>
      <c r="F1" s="14"/>
      <c r="G1" s="14"/>
    </row>
    <row r="2" spans="1:27" s="10" customFormat="1" ht="18.75" customHeight="1">
      <c r="A2" s="16"/>
      <c r="C2" s="13" t="s">
        <v>7</v>
      </c>
      <c r="F2" s="14"/>
      <c r="G2" s="14"/>
    </row>
    <row r="3" spans="1:27" s="10" customFormat="1" ht="18.75">
      <c r="A3" s="15"/>
      <c r="C3" s="13" t="s">
        <v>23</v>
      </c>
      <c r="F3" s="14"/>
      <c r="G3" s="14"/>
    </row>
    <row r="4" spans="1:27" s="10" customFormat="1" ht="18.75">
      <c r="A4" s="15"/>
      <c r="F4" s="14"/>
      <c r="G4" s="14"/>
      <c r="H4" s="13"/>
    </row>
    <row r="5" spans="1:27" s="10" customFormat="1" ht="15.75">
      <c r="A5" s="190"/>
      <c r="B5" s="190"/>
      <c r="C5" s="190"/>
      <c r="D5" s="116"/>
      <c r="E5" s="116"/>
      <c r="F5" s="116"/>
      <c r="G5" s="116"/>
      <c r="H5" s="116"/>
      <c r="I5" s="116"/>
      <c r="J5" s="116"/>
    </row>
    <row r="6" spans="1:27" s="10" customFormat="1" ht="15.75">
      <c r="A6" s="190" t="s">
        <v>317</v>
      </c>
      <c r="B6" s="190"/>
      <c r="C6" s="190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</row>
    <row r="7" spans="1:27" s="10" customFormat="1" ht="12.75" customHeight="1">
      <c r="A7" s="192"/>
      <c r="B7" s="192"/>
      <c r="C7" s="192"/>
      <c r="D7" s="14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27" s="10" customFormat="1" ht="18.75">
      <c r="A8" s="195" t="s">
        <v>6</v>
      </c>
      <c r="B8" s="195"/>
      <c r="C8" s="19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</row>
    <row r="9" spans="1:27" s="10" customFormat="1" ht="13.5" customHeight="1">
      <c r="A9" s="193"/>
      <c r="B9" s="193"/>
      <c r="C9" s="193"/>
      <c r="D9" s="150"/>
      <c r="E9" s="109"/>
      <c r="F9" s="109"/>
      <c r="G9" s="109"/>
      <c r="H9" s="109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</row>
    <row r="10" spans="1:27" s="10" customFormat="1" ht="15.75">
      <c r="A10" s="191" t="s">
        <v>275</v>
      </c>
      <c r="B10" s="191"/>
      <c r="C10" s="191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</row>
    <row r="11" spans="1:27" s="10" customFormat="1" ht="15.75">
      <c r="A11" s="187" t="s">
        <v>5</v>
      </c>
      <c r="B11" s="187"/>
      <c r="C11" s="18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</row>
    <row r="12" spans="1:27" s="10" customFormat="1" ht="18.75">
      <c r="A12" s="193"/>
      <c r="B12" s="193"/>
      <c r="C12" s="193"/>
      <c r="D12" s="150"/>
      <c r="E12" s="109"/>
      <c r="F12" s="109"/>
      <c r="G12" s="109"/>
      <c r="H12" s="109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27" s="10" customFormat="1" ht="15.75">
      <c r="A13" s="191" t="s">
        <v>308</v>
      </c>
      <c r="B13" s="191"/>
      <c r="C13" s="191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</row>
    <row r="14" spans="1:27" s="7" customFormat="1" ht="15.75" customHeight="1">
      <c r="A14" s="187" t="s">
        <v>4</v>
      </c>
      <c r="B14" s="187"/>
      <c r="C14" s="18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7" s="2" customFormat="1" ht="12" customHeight="1">
      <c r="A15" s="194"/>
      <c r="B15" s="194"/>
      <c r="C15" s="194"/>
      <c r="D15" s="153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</row>
    <row r="16" spans="1:27" s="2" customFormat="1" ht="15" customHeight="1">
      <c r="A16" s="191" t="s">
        <v>307</v>
      </c>
      <c r="B16" s="191"/>
      <c r="C16" s="191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s="2" customFormat="1" ht="15" customHeight="1">
      <c r="A17" s="187" t="s">
        <v>3</v>
      </c>
      <c r="B17" s="187"/>
      <c r="C17" s="18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</row>
    <row r="18" spans="1:22" s="2" customFormat="1" ht="15" customHeight="1">
      <c r="A18" s="154"/>
      <c r="B18" s="189"/>
      <c r="C18" s="189"/>
      <c r="D18" s="15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5"/>
      <c r="B19" s="188"/>
      <c r="C19" s="188"/>
      <c r="D19" s="5"/>
      <c r="E19" s="110"/>
      <c r="F19" s="110"/>
      <c r="G19" s="110"/>
      <c r="H19" s="110"/>
      <c r="I19" s="154"/>
      <c r="J19" s="154"/>
      <c r="K19" s="154"/>
      <c r="L19" s="154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>
      <c r="A22" s="18" t="s">
        <v>20</v>
      </c>
      <c r="B22" s="35" t="s">
        <v>154</v>
      </c>
      <c r="C22" s="31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>
      <c r="A23" s="18" t="s">
        <v>18</v>
      </c>
      <c r="B23" s="30" t="s">
        <v>19</v>
      </c>
      <c r="C23" s="24" t="s">
        <v>282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>
      <c r="A24" s="184"/>
      <c r="B24" s="185"/>
      <c r="C24" s="186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>
      <c r="A25" s="18" t="s">
        <v>17</v>
      </c>
      <c r="B25" s="114" t="s">
        <v>233</v>
      </c>
      <c r="C25" s="29" t="s">
        <v>275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>
      <c r="A26" s="18" t="s">
        <v>16</v>
      </c>
      <c r="B26" s="114" t="s">
        <v>30</v>
      </c>
      <c r="C26" s="29" t="s">
        <v>279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>
      <c r="A27" s="18" t="s">
        <v>14</v>
      </c>
      <c r="B27" s="114" t="s">
        <v>29</v>
      </c>
      <c r="C27" s="29" t="s">
        <v>309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>
      <c r="A28" s="18" t="s">
        <v>13</v>
      </c>
      <c r="B28" s="114" t="s">
        <v>234</v>
      </c>
      <c r="C28" s="29" t="s">
        <v>280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>
      <c r="A29" s="18" t="s">
        <v>11</v>
      </c>
      <c r="B29" s="114" t="s">
        <v>235</v>
      </c>
      <c r="C29" s="29" t="s">
        <v>280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>
      <c r="A30" s="18" t="s">
        <v>9</v>
      </c>
      <c r="B30" s="114" t="s">
        <v>236</v>
      </c>
      <c r="C30" s="29" t="s">
        <v>280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>
      <c r="A31" s="18" t="s">
        <v>28</v>
      </c>
      <c r="B31" s="34" t="s">
        <v>237</v>
      </c>
      <c r="C31" s="29" t="s">
        <v>280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>
      <c r="A32" s="18" t="s">
        <v>26</v>
      </c>
      <c r="B32" s="34" t="s">
        <v>238</v>
      </c>
      <c r="C32" s="29" t="s">
        <v>280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>
      <c r="A33" s="18" t="s">
        <v>25</v>
      </c>
      <c r="B33" s="34" t="s">
        <v>239</v>
      </c>
      <c r="C33" s="34" t="s">
        <v>281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>
      <c r="A34" s="18" t="s">
        <v>249</v>
      </c>
      <c r="B34" s="34" t="s">
        <v>240</v>
      </c>
      <c r="C34" s="19" t="s">
        <v>281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>
      <c r="A35" s="18" t="s">
        <v>243</v>
      </c>
      <c r="B35" s="34" t="s">
        <v>27</v>
      </c>
      <c r="C35" s="19" t="s">
        <v>280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>
      <c r="A36" s="18" t="s">
        <v>250</v>
      </c>
      <c r="B36" s="34" t="s">
        <v>241</v>
      </c>
      <c r="C36" s="19" t="s">
        <v>281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>
      <c r="A37" s="18" t="s">
        <v>244</v>
      </c>
      <c r="B37" s="34" t="s">
        <v>242</v>
      </c>
      <c r="C37" s="19" t="s">
        <v>281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>
      <c r="A38" s="18" t="s">
        <v>251</v>
      </c>
      <c r="B38" s="34" t="s">
        <v>151</v>
      </c>
      <c r="C38" s="19" t="s">
        <v>280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>
      <c r="A39" s="184"/>
      <c r="B39" s="185"/>
      <c r="C39" s="18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>
      <c r="A40" s="18" t="s">
        <v>245</v>
      </c>
      <c r="B40" s="34" t="s">
        <v>269</v>
      </c>
      <c r="C40" s="120" t="s">
        <v>281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>
      <c r="A41" s="184"/>
      <c r="B41" s="185"/>
      <c r="C41" s="18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>
      <c r="A42" s="18" t="s">
        <v>252</v>
      </c>
      <c r="B42" s="34" t="s">
        <v>272</v>
      </c>
      <c r="C42" s="121">
        <v>3.02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>
      <c r="A43" s="18" t="s">
        <v>246</v>
      </c>
      <c r="B43" s="34" t="s">
        <v>273</v>
      </c>
      <c r="C43" s="122">
        <v>2.56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>
      <c r="A44" s="169" t="s">
        <v>318</v>
      </c>
      <c r="B44" s="170" t="s">
        <v>319</v>
      </c>
      <c r="C44" s="171" t="s">
        <v>320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90">
      <c r="A45" s="172">
        <v>21</v>
      </c>
      <c r="B45" s="173" t="s">
        <v>322</v>
      </c>
      <c r="C45" s="174" t="s">
        <v>320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8">
    <mergeCell ref="A5:C5"/>
    <mergeCell ref="A16:C16"/>
    <mergeCell ref="A7:C7"/>
    <mergeCell ref="A9:C9"/>
    <mergeCell ref="A10:C10"/>
    <mergeCell ref="A12:C12"/>
    <mergeCell ref="A13:C13"/>
    <mergeCell ref="A15:C15"/>
    <mergeCell ref="A14:C14"/>
    <mergeCell ref="A6:C6"/>
    <mergeCell ref="A8:C8"/>
    <mergeCell ref="A11:C11"/>
    <mergeCell ref="A24:C24"/>
    <mergeCell ref="A39:C39"/>
    <mergeCell ref="A41:C41"/>
    <mergeCell ref="A17:C17"/>
    <mergeCell ref="B19:C19"/>
    <mergeCell ref="B18:C18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zoomScaleNormal="100" workbookViewId="0">
      <selection activeCell="K33" sqref="K33"/>
    </sheetView>
  </sheetViews>
  <sheetFormatPr defaultColWidth="10.7109375" defaultRowHeight="15.75"/>
  <cols>
    <col min="1" max="1" width="10.7109375" style="125"/>
    <col min="2" max="2" width="9.5703125" style="125" customWidth="1"/>
    <col min="3" max="3" width="47" style="125" customWidth="1"/>
    <col min="4" max="4" width="11.5703125" style="125" customWidth="1"/>
    <col min="5" max="5" width="11.85546875" style="125" customWidth="1"/>
    <col min="6" max="6" width="8.7109375" style="125" customWidth="1"/>
    <col min="7" max="7" width="10.28515625" style="125" customWidth="1"/>
    <col min="8" max="8" width="8.7109375" style="125" customWidth="1"/>
    <col min="9" max="9" width="8.28515625" style="125" customWidth="1"/>
    <col min="10" max="10" width="20.140625" style="125" customWidth="1"/>
    <col min="11" max="11" width="11.140625" style="125" customWidth="1"/>
    <col min="12" max="12" width="8.85546875" style="125" customWidth="1"/>
    <col min="13" max="13" width="8.7109375" style="125" customWidth="1"/>
    <col min="14" max="14" width="13.7109375" style="125" customWidth="1"/>
    <col min="15" max="16" width="8.7109375" style="125" customWidth="1"/>
    <col min="17" max="17" width="11.85546875" style="125" customWidth="1"/>
    <col min="18" max="18" width="12" style="125" customWidth="1"/>
    <col min="19" max="19" width="18.28515625" style="125" customWidth="1"/>
    <col min="20" max="20" width="22.42578125" style="125" customWidth="1"/>
    <col min="21" max="21" width="30.7109375" style="125" customWidth="1"/>
    <col min="22" max="23" width="8.7109375" style="125" customWidth="1"/>
    <col min="24" max="24" width="24.5703125" style="125" customWidth="1"/>
    <col min="25" max="25" width="15.28515625" style="125" customWidth="1"/>
    <col min="26" max="26" width="18.5703125" style="125" customWidth="1"/>
    <col min="27" max="27" width="19.140625" style="125" customWidth="1"/>
    <col min="28" max="240" width="10.7109375" style="125"/>
    <col min="241" max="242" width="15.7109375" style="125" customWidth="1"/>
    <col min="243" max="245" width="14.7109375" style="125" customWidth="1"/>
    <col min="246" max="249" width="13.7109375" style="125" customWidth="1"/>
    <col min="250" max="253" width="15.7109375" style="125" customWidth="1"/>
    <col min="254" max="254" width="22.85546875" style="125" customWidth="1"/>
    <col min="255" max="255" width="20.7109375" style="125" customWidth="1"/>
    <col min="256" max="256" width="17.7109375" style="125" customWidth="1"/>
    <col min="257" max="265" width="14.7109375" style="125" customWidth="1"/>
    <col min="266" max="496" width="10.7109375" style="125"/>
    <col min="497" max="498" width="15.7109375" style="125" customWidth="1"/>
    <col min="499" max="501" width="14.7109375" style="125" customWidth="1"/>
    <col min="502" max="505" width="13.7109375" style="125" customWidth="1"/>
    <col min="506" max="509" width="15.7109375" style="125" customWidth="1"/>
    <col min="510" max="510" width="22.85546875" style="125" customWidth="1"/>
    <col min="511" max="511" width="20.7109375" style="125" customWidth="1"/>
    <col min="512" max="512" width="17.7109375" style="125" customWidth="1"/>
    <col min="513" max="521" width="14.7109375" style="125" customWidth="1"/>
    <col min="522" max="752" width="10.7109375" style="125"/>
    <col min="753" max="754" width="15.7109375" style="125" customWidth="1"/>
    <col min="755" max="757" width="14.7109375" style="125" customWidth="1"/>
    <col min="758" max="761" width="13.7109375" style="125" customWidth="1"/>
    <col min="762" max="765" width="15.7109375" style="125" customWidth="1"/>
    <col min="766" max="766" width="22.85546875" style="125" customWidth="1"/>
    <col min="767" max="767" width="20.7109375" style="125" customWidth="1"/>
    <col min="768" max="768" width="17.7109375" style="125" customWidth="1"/>
    <col min="769" max="777" width="14.7109375" style="125" customWidth="1"/>
    <col min="778" max="1008" width="10.7109375" style="125"/>
    <col min="1009" max="1010" width="15.7109375" style="125" customWidth="1"/>
    <col min="1011" max="1013" width="14.7109375" style="125" customWidth="1"/>
    <col min="1014" max="1017" width="13.7109375" style="125" customWidth="1"/>
    <col min="1018" max="1021" width="15.7109375" style="125" customWidth="1"/>
    <col min="1022" max="1022" width="22.85546875" style="125" customWidth="1"/>
    <col min="1023" max="1023" width="20.7109375" style="125" customWidth="1"/>
    <col min="1024" max="1024" width="17.7109375" style="125" customWidth="1"/>
    <col min="1025" max="1033" width="14.7109375" style="125" customWidth="1"/>
    <col min="1034" max="1264" width="10.7109375" style="125"/>
    <col min="1265" max="1266" width="15.7109375" style="125" customWidth="1"/>
    <col min="1267" max="1269" width="14.7109375" style="125" customWidth="1"/>
    <col min="1270" max="1273" width="13.7109375" style="125" customWidth="1"/>
    <col min="1274" max="1277" width="15.7109375" style="125" customWidth="1"/>
    <col min="1278" max="1278" width="22.85546875" style="125" customWidth="1"/>
    <col min="1279" max="1279" width="20.7109375" style="125" customWidth="1"/>
    <col min="1280" max="1280" width="17.7109375" style="125" customWidth="1"/>
    <col min="1281" max="1289" width="14.7109375" style="125" customWidth="1"/>
    <col min="1290" max="1520" width="10.7109375" style="125"/>
    <col min="1521" max="1522" width="15.7109375" style="125" customWidth="1"/>
    <col min="1523" max="1525" width="14.7109375" style="125" customWidth="1"/>
    <col min="1526" max="1529" width="13.7109375" style="125" customWidth="1"/>
    <col min="1530" max="1533" width="15.7109375" style="125" customWidth="1"/>
    <col min="1534" max="1534" width="22.85546875" style="125" customWidth="1"/>
    <col min="1535" max="1535" width="20.7109375" style="125" customWidth="1"/>
    <col min="1536" max="1536" width="17.7109375" style="125" customWidth="1"/>
    <col min="1537" max="1545" width="14.7109375" style="125" customWidth="1"/>
    <col min="1546" max="1776" width="10.7109375" style="125"/>
    <col min="1777" max="1778" width="15.7109375" style="125" customWidth="1"/>
    <col min="1779" max="1781" width="14.7109375" style="125" customWidth="1"/>
    <col min="1782" max="1785" width="13.7109375" style="125" customWidth="1"/>
    <col min="1786" max="1789" width="15.7109375" style="125" customWidth="1"/>
    <col min="1790" max="1790" width="22.85546875" style="125" customWidth="1"/>
    <col min="1791" max="1791" width="20.7109375" style="125" customWidth="1"/>
    <col min="1792" max="1792" width="17.7109375" style="125" customWidth="1"/>
    <col min="1793" max="1801" width="14.7109375" style="125" customWidth="1"/>
    <col min="1802" max="2032" width="10.7109375" style="125"/>
    <col min="2033" max="2034" width="15.7109375" style="125" customWidth="1"/>
    <col min="2035" max="2037" width="14.7109375" style="125" customWidth="1"/>
    <col min="2038" max="2041" width="13.7109375" style="125" customWidth="1"/>
    <col min="2042" max="2045" width="15.7109375" style="125" customWidth="1"/>
    <col min="2046" max="2046" width="22.85546875" style="125" customWidth="1"/>
    <col min="2047" max="2047" width="20.7109375" style="125" customWidth="1"/>
    <col min="2048" max="2048" width="17.7109375" style="125" customWidth="1"/>
    <col min="2049" max="2057" width="14.7109375" style="125" customWidth="1"/>
    <col min="2058" max="2288" width="10.7109375" style="125"/>
    <col min="2289" max="2290" width="15.7109375" style="125" customWidth="1"/>
    <col min="2291" max="2293" width="14.7109375" style="125" customWidth="1"/>
    <col min="2294" max="2297" width="13.7109375" style="125" customWidth="1"/>
    <col min="2298" max="2301" width="15.7109375" style="125" customWidth="1"/>
    <col min="2302" max="2302" width="22.85546875" style="125" customWidth="1"/>
    <col min="2303" max="2303" width="20.7109375" style="125" customWidth="1"/>
    <col min="2304" max="2304" width="17.7109375" style="125" customWidth="1"/>
    <col min="2305" max="2313" width="14.7109375" style="125" customWidth="1"/>
    <col min="2314" max="2544" width="10.7109375" style="125"/>
    <col min="2545" max="2546" width="15.7109375" style="125" customWidth="1"/>
    <col min="2547" max="2549" width="14.7109375" style="125" customWidth="1"/>
    <col min="2550" max="2553" width="13.7109375" style="125" customWidth="1"/>
    <col min="2554" max="2557" width="15.7109375" style="125" customWidth="1"/>
    <col min="2558" max="2558" width="22.85546875" style="125" customWidth="1"/>
    <col min="2559" max="2559" width="20.7109375" style="125" customWidth="1"/>
    <col min="2560" max="2560" width="17.7109375" style="125" customWidth="1"/>
    <col min="2561" max="2569" width="14.7109375" style="125" customWidth="1"/>
    <col min="2570" max="2800" width="10.7109375" style="125"/>
    <col min="2801" max="2802" width="15.7109375" style="125" customWidth="1"/>
    <col min="2803" max="2805" width="14.7109375" style="125" customWidth="1"/>
    <col min="2806" max="2809" width="13.7109375" style="125" customWidth="1"/>
    <col min="2810" max="2813" width="15.7109375" style="125" customWidth="1"/>
    <col min="2814" max="2814" width="22.85546875" style="125" customWidth="1"/>
    <col min="2815" max="2815" width="20.7109375" style="125" customWidth="1"/>
    <col min="2816" max="2816" width="17.7109375" style="125" customWidth="1"/>
    <col min="2817" max="2825" width="14.7109375" style="125" customWidth="1"/>
    <col min="2826" max="3056" width="10.7109375" style="125"/>
    <col min="3057" max="3058" width="15.7109375" style="125" customWidth="1"/>
    <col min="3059" max="3061" width="14.7109375" style="125" customWidth="1"/>
    <col min="3062" max="3065" width="13.7109375" style="125" customWidth="1"/>
    <col min="3066" max="3069" width="15.7109375" style="125" customWidth="1"/>
    <col min="3070" max="3070" width="22.85546875" style="125" customWidth="1"/>
    <col min="3071" max="3071" width="20.7109375" style="125" customWidth="1"/>
    <col min="3072" max="3072" width="17.7109375" style="125" customWidth="1"/>
    <col min="3073" max="3081" width="14.7109375" style="125" customWidth="1"/>
    <col min="3082" max="3312" width="10.7109375" style="125"/>
    <col min="3313" max="3314" width="15.7109375" style="125" customWidth="1"/>
    <col min="3315" max="3317" width="14.7109375" style="125" customWidth="1"/>
    <col min="3318" max="3321" width="13.7109375" style="125" customWidth="1"/>
    <col min="3322" max="3325" width="15.7109375" style="125" customWidth="1"/>
    <col min="3326" max="3326" width="22.85546875" style="125" customWidth="1"/>
    <col min="3327" max="3327" width="20.7109375" style="125" customWidth="1"/>
    <col min="3328" max="3328" width="17.7109375" style="125" customWidth="1"/>
    <col min="3329" max="3337" width="14.7109375" style="125" customWidth="1"/>
    <col min="3338" max="3568" width="10.7109375" style="125"/>
    <col min="3569" max="3570" width="15.7109375" style="125" customWidth="1"/>
    <col min="3571" max="3573" width="14.7109375" style="125" customWidth="1"/>
    <col min="3574" max="3577" width="13.7109375" style="125" customWidth="1"/>
    <col min="3578" max="3581" width="15.7109375" style="125" customWidth="1"/>
    <col min="3582" max="3582" width="22.85546875" style="125" customWidth="1"/>
    <col min="3583" max="3583" width="20.7109375" style="125" customWidth="1"/>
    <col min="3584" max="3584" width="17.7109375" style="125" customWidth="1"/>
    <col min="3585" max="3593" width="14.7109375" style="125" customWidth="1"/>
    <col min="3594" max="3824" width="10.7109375" style="125"/>
    <col min="3825" max="3826" width="15.7109375" style="125" customWidth="1"/>
    <col min="3827" max="3829" width="14.7109375" style="125" customWidth="1"/>
    <col min="3830" max="3833" width="13.7109375" style="125" customWidth="1"/>
    <col min="3834" max="3837" width="15.7109375" style="125" customWidth="1"/>
    <col min="3838" max="3838" width="22.85546875" style="125" customWidth="1"/>
    <col min="3839" max="3839" width="20.7109375" style="125" customWidth="1"/>
    <col min="3840" max="3840" width="17.7109375" style="125" customWidth="1"/>
    <col min="3841" max="3849" width="14.7109375" style="125" customWidth="1"/>
    <col min="3850" max="4080" width="10.7109375" style="125"/>
    <col min="4081" max="4082" width="15.7109375" style="125" customWidth="1"/>
    <col min="4083" max="4085" width="14.7109375" style="125" customWidth="1"/>
    <col min="4086" max="4089" width="13.7109375" style="125" customWidth="1"/>
    <col min="4090" max="4093" width="15.7109375" style="125" customWidth="1"/>
    <col min="4094" max="4094" width="22.85546875" style="125" customWidth="1"/>
    <col min="4095" max="4095" width="20.7109375" style="125" customWidth="1"/>
    <col min="4096" max="4096" width="17.7109375" style="125" customWidth="1"/>
    <col min="4097" max="4105" width="14.7109375" style="125" customWidth="1"/>
    <col min="4106" max="4336" width="10.7109375" style="125"/>
    <col min="4337" max="4338" width="15.7109375" style="125" customWidth="1"/>
    <col min="4339" max="4341" width="14.7109375" style="125" customWidth="1"/>
    <col min="4342" max="4345" width="13.7109375" style="125" customWidth="1"/>
    <col min="4346" max="4349" width="15.7109375" style="125" customWidth="1"/>
    <col min="4350" max="4350" width="22.85546875" style="125" customWidth="1"/>
    <col min="4351" max="4351" width="20.7109375" style="125" customWidth="1"/>
    <col min="4352" max="4352" width="17.7109375" style="125" customWidth="1"/>
    <col min="4353" max="4361" width="14.7109375" style="125" customWidth="1"/>
    <col min="4362" max="4592" width="10.7109375" style="125"/>
    <col min="4593" max="4594" width="15.7109375" style="125" customWidth="1"/>
    <col min="4595" max="4597" width="14.7109375" style="125" customWidth="1"/>
    <col min="4598" max="4601" width="13.7109375" style="125" customWidth="1"/>
    <col min="4602" max="4605" width="15.7109375" style="125" customWidth="1"/>
    <col min="4606" max="4606" width="22.85546875" style="125" customWidth="1"/>
    <col min="4607" max="4607" width="20.7109375" style="125" customWidth="1"/>
    <col min="4608" max="4608" width="17.7109375" style="125" customWidth="1"/>
    <col min="4609" max="4617" width="14.7109375" style="125" customWidth="1"/>
    <col min="4618" max="4848" width="10.7109375" style="125"/>
    <col min="4849" max="4850" width="15.7109375" style="125" customWidth="1"/>
    <col min="4851" max="4853" width="14.7109375" style="125" customWidth="1"/>
    <col min="4854" max="4857" width="13.7109375" style="125" customWidth="1"/>
    <col min="4858" max="4861" width="15.7109375" style="125" customWidth="1"/>
    <col min="4862" max="4862" width="22.85546875" style="125" customWidth="1"/>
    <col min="4863" max="4863" width="20.7109375" style="125" customWidth="1"/>
    <col min="4864" max="4864" width="17.7109375" style="125" customWidth="1"/>
    <col min="4865" max="4873" width="14.7109375" style="125" customWidth="1"/>
    <col min="4874" max="5104" width="10.7109375" style="125"/>
    <col min="5105" max="5106" width="15.7109375" style="125" customWidth="1"/>
    <col min="5107" max="5109" width="14.7109375" style="125" customWidth="1"/>
    <col min="5110" max="5113" width="13.7109375" style="125" customWidth="1"/>
    <col min="5114" max="5117" width="15.7109375" style="125" customWidth="1"/>
    <col min="5118" max="5118" width="22.85546875" style="125" customWidth="1"/>
    <col min="5119" max="5119" width="20.7109375" style="125" customWidth="1"/>
    <col min="5120" max="5120" width="17.7109375" style="125" customWidth="1"/>
    <col min="5121" max="5129" width="14.7109375" style="125" customWidth="1"/>
    <col min="5130" max="5360" width="10.7109375" style="125"/>
    <col min="5361" max="5362" width="15.7109375" style="125" customWidth="1"/>
    <col min="5363" max="5365" width="14.7109375" style="125" customWidth="1"/>
    <col min="5366" max="5369" width="13.7109375" style="125" customWidth="1"/>
    <col min="5370" max="5373" width="15.7109375" style="125" customWidth="1"/>
    <col min="5374" max="5374" width="22.85546875" style="125" customWidth="1"/>
    <col min="5375" max="5375" width="20.7109375" style="125" customWidth="1"/>
    <col min="5376" max="5376" width="17.7109375" style="125" customWidth="1"/>
    <col min="5377" max="5385" width="14.7109375" style="125" customWidth="1"/>
    <col min="5386" max="5616" width="10.7109375" style="125"/>
    <col min="5617" max="5618" width="15.7109375" style="125" customWidth="1"/>
    <col min="5619" max="5621" width="14.7109375" style="125" customWidth="1"/>
    <col min="5622" max="5625" width="13.7109375" style="125" customWidth="1"/>
    <col min="5626" max="5629" width="15.7109375" style="125" customWidth="1"/>
    <col min="5630" max="5630" width="22.85546875" style="125" customWidth="1"/>
    <col min="5631" max="5631" width="20.7109375" style="125" customWidth="1"/>
    <col min="5632" max="5632" width="17.7109375" style="125" customWidth="1"/>
    <col min="5633" max="5641" width="14.7109375" style="125" customWidth="1"/>
    <col min="5642" max="5872" width="10.7109375" style="125"/>
    <col min="5873" max="5874" width="15.7109375" style="125" customWidth="1"/>
    <col min="5875" max="5877" width="14.7109375" style="125" customWidth="1"/>
    <col min="5878" max="5881" width="13.7109375" style="125" customWidth="1"/>
    <col min="5882" max="5885" width="15.7109375" style="125" customWidth="1"/>
    <col min="5886" max="5886" width="22.85546875" style="125" customWidth="1"/>
    <col min="5887" max="5887" width="20.7109375" style="125" customWidth="1"/>
    <col min="5888" max="5888" width="17.7109375" style="125" customWidth="1"/>
    <col min="5889" max="5897" width="14.7109375" style="125" customWidth="1"/>
    <col min="5898" max="6128" width="10.7109375" style="125"/>
    <col min="6129" max="6130" width="15.7109375" style="125" customWidth="1"/>
    <col min="6131" max="6133" width="14.7109375" style="125" customWidth="1"/>
    <col min="6134" max="6137" width="13.7109375" style="125" customWidth="1"/>
    <col min="6138" max="6141" width="15.7109375" style="125" customWidth="1"/>
    <col min="6142" max="6142" width="22.85546875" style="125" customWidth="1"/>
    <col min="6143" max="6143" width="20.7109375" style="125" customWidth="1"/>
    <col min="6144" max="6144" width="17.7109375" style="125" customWidth="1"/>
    <col min="6145" max="6153" width="14.7109375" style="125" customWidth="1"/>
    <col min="6154" max="6384" width="10.7109375" style="125"/>
    <col min="6385" max="6386" width="15.7109375" style="125" customWidth="1"/>
    <col min="6387" max="6389" width="14.7109375" style="125" customWidth="1"/>
    <col min="6390" max="6393" width="13.7109375" style="125" customWidth="1"/>
    <col min="6394" max="6397" width="15.7109375" style="125" customWidth="1"/>
    <col min="6398" max="6398" width="22.85546875" style="125" customWidth="1"/>
    <col min="6399" max="6399" width="20.7109375" style="125" customWidth="1"/>
    <col min="6400" max="6400" width="17.7109375" style="125" customWidth="1"/>
    <col min="6401" max="6409" width="14.7109375" style="125" customWidth="1"/>
    <col min="6410" max="6640" width="10.7109375" style="125"/>
    <col min="6641" max="6642" width="15.7109375" style="125" customWidth="1"/>
    <col min="6643" max="6645" width="14.7109375" style="125" customWidth="1"/>
    <col min="6646" max="6649" width="13.7109375" style="125" customWidth="1"/>
    <col min="6650" max="6653" width="15.7109375" style="125" customWidth="1"/>
    <col min="6654" max="6654" width="22.85546875" style="125" customWidth="1"/>
    <col min="6655" max="6655" width="20.7109375" style="125" customWidth="1"/>
    <col min="6656" max="6656" width="17.7109375" style="125" customWidth="1"/>
    <col min="6657" max="6665" width="14.7109375" style="125" customWidth="1"/>
    <col min="6666" max="6896" width="10.7109375" style="125"/>
    <col min="6897" max="6898" width="15.7109375" style="125" customWidth="1"/>
    <col min="6899" max="6901" width="14.7109375" style="125" customWidth="1"/>
    <col min="6902" max="6905" width="13.7109375" style="125" customWidth="1"/>
    <col min="6906" max="6909" width="15.7109375" style="125" customWidth="1"/>
    <col min="6910" max="6910" width="22.85546875" style="125" customWidth="1"/>
    <col min="6911" max="6911" width="20.7109375" style="125" customWidth="1"/>
    <col min="6912" max="6912" width="17.7109375" style="125" customWidth="1"/>
    <col min="6913" max="6921" width="14.7109375" style="125" customWidth="1"/>
    <col min="6922" max="7152" width="10.7109375" style="125"/>
    <col min="7153" max="7154" width="15.7109375" style="125" customWidth="1"/>
    <col min="7155" max="7157" width="14.7109375" style="125" customWidth="1"/>
    <col min="7158" max="7161" width="13.7109375" style="125" customWidth="1"/>
    <col min="7162" max="7165" width="15.7109375" style="125" customWidth="1"/>
    <col min="7166" max="7166" width="22.85546875" style="125" customWidth="1"/>
    <col min="7167" max="7167" width="20.7109375" style="125" customWidth="1"/>
    <col min="7168" max="7168" width="17.7109375" style="125" customWidth="1"/>
    <col min="7169" max="7177" width="14.7109375" style="125" customWidth="1"/>
    <col min="7178" max="7408" width="10.7109375" style="125"/>
    <col min="7409" max="7410" width="15.7109375" style="125" customWidth="1"/>
    <col min="7411" max="7413" width="14.7109375" style="125" customWidth="1"/>
    <col min="7414" max="7417" width="13.7109375" style="125" customWidth="1"/>
    <col min="7418" max="7421" width="15.7109375" style="125" customWidth="1"/>
    <col min="7422" max="7422" width="22.85546875" style="125" customWidth="1"/>
    <col min="7423" max="7423" width="20.7109375" style="125" customWidth="1"/>
    <col min="7424" max="7424" width="17.7109375" style="125" customWidth="1"/>
    <col min="7425" max="7433" width="14.7109375" style="125" customWidth="1"/>
    <col min="7434" max="7664" width="10.7109375" style="125"/>
    <col min="7665" max="7666" width="15.7109375" style="125" customWidth="1"/>
    <col min="7667" max="7669" width="14.7109375" style="125" customWidth="1"/>
    <col min="7670" max="7673" width="13.7109375" style="125" customWidth="1"/>
    <col min="7674" max="7677" width="15.7109375" style="125" customWidth="1"/>
    <col min="7678" max="7678" width="22.85546875" style="125" customWidth="1"/>
    <col min="7679" max="7679" width="20.7109375" style="125" customWidth="1"/>
    <col min="7680" max="7680" width="17.7109375" style="125" customWidth="1"/>
    <col min="7681" max="7689" width="14.7109375" style="125" customWidth="1"/>
    <col min="7690" max="7920" width="10.7109375" style="125"/>
    <col min="7921" max="7922" width="15.7109375" style="125" customWidth="1"/>
    <col min="7923" max="7925" width="14.7109375" style="125" customWidth="1"/>
    <col min="7926" max="7929" width="13.7109375" style="125" customWidth="1"/>
    <col min="7930" max="7933" width="15.7109375" style="125" customWidth="1"/>
    <col min="7934" max="7934" width="22.85546875" style="125" customWidth="1"/>
    <col min="7935" max="7935" width="20.7109375" style="125" customWidth="1"/>
    <col min="7936" max="7936" width="17.7109375" style="125" customWidth="1"/>
    <col min="7937" max="7945" width="14.7109375" style="125" customWidth="1"/>
    <col min="7946" max="8176" width="10.7109375" style="125"/>
    <col min="8177" max="8178" width="15.7109375" style="125" customWidth="1"/>
    <col min="8179" max="8181" width="14.7109375" style="125" customWidth="1"/>
    <col min="8182" max="8185" width="13.7109375" style="125" customWidth="1"/>
    <col min="8186" max="8189" width="15.7109375" style="125" customWidth="1"/>
    <col min="8190" max="8190" width="22.85546875" style="125" customWidth="1"/>
    <col min="8191" max="8191" width="20.7109375" style="125" customWidth="1"/>
    <col min="8192" max="8192" width="17.7109375" style="125" customWidth="1"/>
    <col min="8193" max="8201" width="14.7109375" style="125" customWidth="1"/>
    <col min="8202" max="8432" width="10.7109375" style="125"/>
    <col min="8433" max="8434" width="15.7109375" style="125" customWidth="1"/>
    <col min="8435" max="8437" width="14.7109375" style="125" customWidth="1"/>
    <col min="8438" max="8441" width="13.7109375" style="125" customWidth="1"/>
    <col min="8442" max="8445" width="15.7109375" style="125" customWidth="1"/>
    <col min="8446" max="8446" width="22.85546875" style="125" customWidth="1"/>
    <col min="8447" max="8447" width="20.7109375" style="125" customWidth="1"/>
    <col min="8448" max="8448" width="17.7109375" style="125" customWidth="1"/>
    <col min="8449" max="8457" width="14.7109375" style="125" customWidth="1"/>
    <col min="8458" max="8688" width="10.7109375" style="125"/>
    <col min="8689" max="8690" width="15.7109375" style="125" customWidth="1"/>
    <col min="8691" max="8693" width="14.7109375" style="125" customWidth="1"/>
    <col min="8694" max="8697" width="13.7109375" style="125" customWidth="1"/>
    <col min="8698" max="8701" width="15.7109375" style="125" customWidth="1"/>
    <col min="8702" max="8702" width="22.85546875" style="125" customWidth="1"/>
    <col min="8703" max="8703" width="20.7109375" style="125" customWidth="1"/>
    <col min="8704" max="8704" width="17.7109375" style="125" customWidth="1"/>
    <col min="8705" max="8713" width="14.7109375" style="125" customWidth="1"/>
    <col min="8714" max="8944" width="10.7109375" style="125"/>
    <col min="8945" max="8946" width="15.7109375" style="125" customWidth="1"/>
    <col min="8947" max="8949" width="14.7109375" style="125" customWidth="1"/>
    <col min="8950" max="8953" width="13.7109375" style="125" customWidth="1"/>
    <col min="8954" max="8957" width="15.7109375" style="125" customWidth="1"/>
    <col min="8958" max="8958" width="22.85546875" style="125" customWidth="1"/>
    <col min="8959" max="8959" width="20.7109375" style="125" customWidth="1"/>
    <col min="8960" max="8960" width="17.7109375" style="125" customWidth="1"/>
    <col min="8961" max="8969" width="14.7109375" style="125" customWidth="1"/>
    <col min="8970" max="9200" width="10.7109375" style="125"/>
    <col min="9201" max="9202" width="15.7109375" style="125" customWidth="1"/>
    <col min="9203" max="9205" width="14.7109375" style="125" customWidth="1"/>
    <col min="9206" max="9209" width="13.7109375" style="125" customWidth="1"/>
    <col min="9210" max="9213" width="15.7109375" style="125" customWidth="1"/>
    <col min="9214" max="9214" width="22.85546875" style="125" customWidth="1"/>
    <col min="9215" max="9215" width="20.7109375" style="125" customWidth="1"/>
    <col min="9216" max="9216" width="17.7109375" style="125" customWidth="1"/>
    <col min="9217" max="9225" width="14.7109375" style="125" customWidth="1"/>
    <col min="9226" max="9456" width="10.7109375" style="125"/>
    <col min="9457" max="9458" width="15.7109375" style="125" customWidth="1"/>
    <col min="9459" max="9461" width="14.7109375" style="125" customWidth="1"/>
    <col min="9462" max="9465" width="13.7109375" style="125" customWidth="1"/>
    <col min="9466" max="9469" width="15.7109375" style="125" customWidth="1"/>
    <col min="9470" max="9470" width="22.85546875" style="125" customWidth="1"/>
    <col min="9471" max="9471" width="20.7109375" style="125" customWidth="1"/>
    <col min="9472" max="9472" width="17.7109375" style="125" customWidth="1"/>
    <col min="9473" max="9481" width="14.7109375" style="125" customWidth="1"/>
    <col min="9482" max="9712" width="10.7109375" style="125"/>
    <col min="9713" max="9714" width="15.7109375" style="125" customWidth="1"/>
    <col min="9715" max="9717" width="14.7109375" style="125" customWidth="1"/>
    <col min="9718" max="9721" width="13.7109375" style="125" customWidth="1"/>
    <col min="9722" max="9725" width="15.7109375" style="125" customWidth="1"/>
    <col min="9726" max="9726" width="22.85546875" style="125" customWidth="1"/>
    <col min="9727" max="9727" width="20.7109375" style="125" customWidth="1"/>
    <col min="9728" max="9728" width="17.7109375" style="125" customWidth="1"/>
    <col min="9729" max="9737" width="14.7109375" style="125" customWidth="1"/>
    <col min="9738" max="9968" width="10.7109375" style="125"/>
    <col min="9969" max="9970" width="15.7109375" style="125" customWidth="1"/>
    <col min="9971" max="9973" width="14.7109375" style="125" customWidth="1"/>
    <col min="9974" max="9977" width="13.7109375" style="125" customWidth="1"/>
    <col min="9978" max="9981" width="15.7109375" style="125" customWidth="1"/>
    <col min="9982" max="9982" width="22.85546875" style="125" customWidth="1"/>
    <col min="9983" max="9983" width="20.7109375" style="125" customWidth="1"/>
    <col min="9984" max="9984" width="17.7109375" style="125" customWidth="1"/>
    <col min="9985" max="9993" width="14.7109375" style="125" customWidth="1"/>
    <col min="9994" max="10224" width="10.7109375" style="125"/>
    <col min="10225" max="10226" width="15.7109375" style="125" customWidth="1"/>
    <col min="10227" max="10229" width="14.7109375" style="125" customWidth="1"/>
    <col min="10230" max="10233" width="13.7109375" style="125" customWidth="1"/>
    <col min="10234" max="10237" width="15.7109375" style="125" customWidth="1"/>
    <col min="10238" max="10238" width="22.85546875" style="125" customWidth="1"/>
    <col min="10239" max="10239" width="20.7109375" style="125" customWidth="1"/>
    <col min="10240" max="10240" width="17.7109375" style="125" customWidth="1"/>
    <col min="10241" max="10249" width="14.7109375" style="125" customWidth="1"/>
    <col min="10250" max="10480" width="10.7109375" style="125"/>
    <col min="10481" max="10482" width="15.7109375" style="125" customWidth="1"/>
    <col min="10483" max="10485" width="14.7109375" style="125" customWidth="1"/>
    <col min="10486" max="10489" width="13.7109375" style="125" customWidth="1"/>
    <col min="10490" max="10493" width="15.7109375" style="125" customWidth="1"/>
    <col min="10494" max="10494" width="22.85546875" style="125" customWidth="1"/>
    <col min="10495" max="10495" width="20.7109375" style="125" customWidth="1"/>
    <col min="10496" max="10496" width="17.7109375" style="125" customWidth="1"/>
    <col min="10497" max="10505" width="14.7109375" style="125" customWidth="1"/>
    <col min="10506" max="10736" width="10.7109375" style="125"/>
    <col min="10737" max="10738" width="15.7109375" style="125" customWidth="1"/>
    <col min="10739" max="10741" width="14.7109375" style="125" customWidth="1"/>
    <col min="10742" max="10745" width="13.7109375" style="125" customWidth="1"/>
    <col min="10746" max="10749" width="15.7109375" style="125" customWidth="1"/>
    <col min="10750" max="10750" width="22.85546875" style="125" customWidth="1"/>
    <col min="10751" max="10751" width="20.7109375" style="125" customWidth="1"/>
    <col min="10752" max="10752" width="17.7109375" style="125" customWidth="1"/>
    <col min="10753" max="10761" width="14.7109375" style="125" customWidth="1"/>
    <col min="10762" max="10992" width="10.7109375" style="125"/>
    <col min="10993" max="10994" width="15.7109375" style="125" customWidth="1"/>
    <col min="10995" max="10997" width="14.7109375" style="125" customWidth="1"/>
    <col min="10998" max="11001" width="13.7109375" style="125" customWidth="1"/>
    <col min="11002" max="11005" width="15.7109375" style="125" customWidth="1"/>
    <col min="11006" max="11006" width="22.85546875" style="125" customWidth="1"/>
    <col min="11007" max="11007" width="20.7109375" style="125" customWidth="1"/>
    <col min="11008" max="11008" width="17.7109375" style="125" customWidth="1"/>
    <col min="11009" max="11017" width="14.7109375" style="125" customWidth="1"/>
    <col min="11018" max="11248" width="10.7109375" style="125"/>
    <col min="11249" max="11250" width="15.7109375" style="125" customWidth="1"/>
    <col min="11251" max="11253" width="14.7109375" style="125" customWidth="1"/>
    <col min="11254" max="11257" width="13.7109375" style="125" customWidth="1"/>
    <col min="11258" max="11261" width="15.7109375" style="125" customWidth="1"/>
    <col min="11262" max="11262" width="22.85546875" style="125" customWidth="1"/>
    <col min="11263" max="11263" width="20.7109375" style="125" customWidth="1"/>
    <col min="11264" max="11264" width="17.7109375" style="125" customWidth="1"/>
    <col min="11265" max="11273" width="14.7109375" style="125" customWidth="1"/>
    <col min="11274" max="11504" width="10.7109375" style="125"/>
    <col min="11505" max="11506" width="15.7109375" style="125" customWidth="1"/>
    <col min="11507" max="11509" width="14.7109375" style="125" customWidth="1"/>
    <col min="11510" max="11513" width="13.7109375" style="125" customWidth="1"/>
    <col min="11514" max="11517" width="15.7109375" style="125" customWidth="1"/>
    <col min="11518" max="11518" width="22.85546875" style="125" customWidth="1"/>
    <col min="11519" max="11519" width="20.7109375" style="125" customWidth="1"/>
    <col min="11520" max="11520" width="17.7109375" style="125" customWidth="1"/>
    <col min="11521" max="11529" width="14.7109375" style="125" customWidth="1"/>
    <col min="11530" max="11760" width="10.7109375" style="125"/>
    <col min="11761" max="11762" width="15.7109375" style="125" customWidth="1"/>
    <col min="11763" max="11765" width="14.7109375" style="125" customWidth="1"/>
    <col min="11766" max="11769" width="13.7109375" style="125" customWidth="1"/>
    <col min="11770" max="11773" width="15.7109375" style="125" customWidth="1"/>
    <col min="11774" max="11774" width="22.85546875" style="125" customWidth="1"/>
    <col min="11775" max="11775" width="20.7109375" style="125" customWidth="1"/>
    <col min="11776" max="11776" width="17.7109375" style="125" customWidth="1"/>
    <col min="11777" max="11785" width="14.7109375" style="125" customWidth="1"/>
    <col min="11786" max="12016" width="10.7109375" style="125"/>
    <col min="12017" max="12018" width="15.7109375" style="125" customWidth="1"/>
    <col min="12019" max="12021" width="14.7109375" style="125" customWidth="1"/>
    <col min="12022" max="12025" width="13.7109375" style="125" customWidth="1"/>
    <col min="12026" max="12029" width="15.7109375" style="125" customWidth="1"/>
    <col min="12030" max="12030" width="22.85546875" style="125" customWidth="1"/>
    <col min="12031" max="12031" width="20.7109375" style="125" customWidth="1"/>
    <col min="12032" max="12032" width="17.7109375" style="125" customWidth="1"/>
    <col min="12033" max="12041" width="14.7109375" style="125" customWidth="1"/>
    <col min="12042" max="12272" width="10.7109375" style="125"/>
    <col min="12273" max="12274" width="15.7109375" style="125" customWidth="1"/>
    <col min="12275" max="12277" width="14.7109375" style="125" customWidth="1"/>
    <col min="12278" max="12281" width="13.7109375" style="125" customWidth="1"/>
    <col min="12282" max="12285" width="15.7109375" style="125" customWidth="1"/>
    <col min="12286" max="12286" width="22.85546875" style="125" customWidth="1"/>
    <col min="12287" max="12287" width="20.7109375" style="125" customWidth="1"/>
    <col min="12288" max="12288" width="17.7109375" style="125" customWidth="1"/>
    <col min="12289" max="12297" width="14.7109375" style="125" customWidth="1"/>
    <col min="12298" max="12528" width="10.7109375" style="125"/>
    <col min="12529" max="12530" width="15.7109375" style="125" customWidth="1"/>
    <col min="12531" max="12533" width="14.7109375" style="125" customWidth="1"/>
    <col min="12534" max="12537" width="13.7109375" style="125" customWidth="1"/>
    <col min="12538" max="12541" width="15.7109375" style="125" customWidth="1"/>
    <col min="12542" max="12542" width="22.85546875" style="125" customWidth="1"/>
    <col min="12543" max="12543" width="20.7109375" style="125" customWidth="1"/>
    <col min="12544" max="12544" width="17.7109375" style="125" customWidth="1"/>
    <col min="12545" max="12553" width="14.7109375" style="125" customWidth="1"/>
    <col min="12554" max="12784" width="10.7109375" style="125"/>
    <col min="12785" max="12786" width="15.7109375" style="125" customWidth="1"/>
    <col min="12787" max="12789" width="14.7109375" style="125" customWidth="1"/>
    <col min="12790" max="12793" width="13.7109375" style="125" customWidth="1"/>
    <col min="12794" max="12797" width="15.7109375" style="125" customWidth="1"/>
    <col min="12798" max="12798" width="22.85546875" style="125" customWidth="1"/>
    <col min="12799" max="12799" width="20.7109375" style="125" customWidth="1"/>
    <col min="12800" max="12800" width="17.7109375" style="125" customWidth="1"/>
    <col min="12801" max="12809" width="14.7109375" style="125" customWidth="1"/>
    <col min="12810" max="13040" width="10.7109375" style="125"/>
    <col min="13041" max="13042" width="15.7109375" style="125" customWidth="1"/>
    <col min="13043" max="13045" width="14.7109375" style="125" customWidth="1"/>
    <col min="13046" max="13049" width="13.7109375" style="125" customWidth="1"/>
    <col min="13050" max="13053" width="15.7109375" style="125" customWidth="1"/>
    <col min="13054" max="13054" width="22.85546875" style="125" customWidth="1"/>
    <col min="13055" max="13055" width="20.7109375" style="125" customWidth="1"/>
    <col min="13056" max="13056" width="17.7109375" style="125" customWidth="1"/>
    <col min="13057" max="13065" width="14.7109375" style="125" customWidth="1"/>
    <col min="13066" max="13296" width="10.7109375" style="125"/>
    <col min="13297" max="13298" width="15.7109375" style="125" customWidth="1"/>
    <col min="13299" max="13301" width="14.7109375" style="125" customWidth="1"/>
    <col min="13302" max="13305" width="13.7109375" style="125" customWidth="1"/>
    <col min="13306" max="13309" width="15.7109375" style="125" customWidth="1"/>
    <col min="13310" max="13310" width="22.85546875" style="125" customWidth="1"/>
    <col min="13311" max="13311" width="20.7109375" style="125" customWidth="1"/>
    <col min="13312" max="13312" width="17.7109375" style="125" customWidth="1"/>
    <col min="13313" max="13321" width="14.7109375" style="125" customWidth="1"/>
    <col min="13322" max="13552" width="10.7109375" style="125"/>
    <col min="13553" max="13554" width="15.7109375" style="125" customWidth="1"/>
    <col min="13555" max="13557" width="14.7109375" style="125" customWidth="1"/>
    <col min="13558" max="13561" width="13.7109375" style="125" customWidth="1"/>
    <col min="13562" max="13565" width="15.7109375" style="125" customWidth="1"/>
    <col min="13566" max="13566" width="22.85546875" style="125" customWidth="1"/>
    <col min="13567" max="13567" width="20.7109375" style="125" customWidth="1"/>
    <col min="13568" max="13568" width="17.7109375" style="125" customWidth="1"/>
    <col min="13569" max="13577" width="14.7109375" style="125" customWidth="1"/>
    <col min="13578" max="13808" width="10.7109375" style="125"/>
    <col min="13809" max="13810" width="15.7109375" style="125" customWidth="1"/>
    <col min="13811" max="13813" width="14.7109375" style="125" customWidth="1"/>
    <col min="13814" max="13817" width="13.7109375" style="125" customWidth="1"/>
    <col min="13818" max="13821" width="15.7109375" style="125" customWidth="1"/>
    <col min="13822" max="13822" width="22.85546875" style="125" customWidth="1"/>
    <col min="13823" max="13823" width="20.7109375" style="125" customWidth="1"/>
    <col min="13824" max="13824" width="17.7109375" style="125" customWidth="1"/>
    <col min="13825" max="13833" width="14.7109375" style="125" customWidth="1"/>
    <col min="13834" max="14064" width="10.7109375" style="125"/>
    <col min="14065" max="14066" width="15.7109375" style="125" customWidth="1"/>
    <col min="14067" max="14069" width="14.7109375" style="125" customWidth="1"/>
    <col min="14070" max="14073" width="13.7109375" style="125" customWidth="1"/>
    <col min="14074" max="14077" width="15.7109375" style="125" customWidth="1"/>
    <col min="14078" max="14078" width="22.85546875" style="125" customWidth="1"/>
    <col min="14079" max="14079" width="20.7109375" style="125" customWidth="1"/>
    <col min="14080" max="14080" width="17.7109375" style="125" customWidth="1"/>
    <col min="14081" max="14089" width="14.7109375" style="125" customWidth="1"/>
    <col min="14090" max="14320" width="10.7109375" style="125"/>
    <col min="14321" max="14322" width="15.7109375" style="125" customWidth="1"/>
    <col min="14323" max="14325" width="14.7109375" style="125" customWidth="1"/>
    <col min="14326" max="14329" width="13.7109375" style="125" customWidth="1"/>
    <col min="14330" max="14333" width="15.7109375" style="125" customWidth="1"/>
    <col min="14334" max="14334" width="22.85546875" style="125" customWidth="1"/>
    <col min="14335" max="14335" width="20.7109375" style="125" customWidth="1"/>
    <col min="14336" max="14336" width="17.7109375" style="125" customWidth="1"/>
    <col min="14337" max="14345" width="14.7109375" style="125" customWidth="1"/>
    <col min="14346" max="14576" width="10.7109375" style="125"/>
    <col min="14577" max="14578" width="15.7109375" style="125" customWidth="1"/>
    <col min="14579" max="14581" width="14.7109375" style="125" customWidth="1"/>
    <col min="14582" max="14585" width="13.7109375" style="125" customWidth="1"/>
    <col min="14586" max="14589" width="15.7109375" style="125" customWidth="1"/>
    <col min="14590" max="14590" width="22.85546875" style="125" customWidth="1"/>
    <col min="14591" max="14591" width="20.7109375" style="125" customWidth="1"/>
    <col min="14592" max="14592" width="17.7109375" style="125" customWidth="1"/>
    <col min="14593" max="14601" width="14.7109375" style="125" customWidth="1"/>
    <col min="14602" max="14832" width="10.7109375" style="125"/>
    <col min="14833" max="14834" width="15.7109375" style="125" customWidth="1"/>
    <col min="14835" max="14837" width="14.7109375" style="125" customWidth="1"/>
    <col min="14838" max="14841" width="13.7109375" style="125" customWidth="1"/>
    <col min="14842" max="14845" width="15.7109375" style="125" customWidth="1"/>
    <col min="14846" max="14846" width="22.85546875" style="125" customWidth="1"/>
    <col min="14847" max="14847" width="20.7109375" style="125" customWidth="1"/>
    <col min="14848" max="14848" width="17.7109375" style="125" customWidth="1"/>
    <col min="14849" max="14857" width="14.7109375" style="125" customWidth="1"/>
    <col min="14858" max="15088" width="10.7109375" style="125"/>
    <col min="15089" max="15090" width="15.7109375" style="125" customWidth="1"/>
    <col min="15091" max="15093" width="14.7109375" style="125" customWidth="1"/>
    <col min="15094" max="15097" width="13.7109375" style="125" customWidth="1"/>
    <col min="15098" max="15101" width="15.7109375" style="125" customWidth="1"/>
    <col min="15102" max="15102" width="22.85546875" style="125" customWidth="1"/>
    <col min="15103" max="15103" width="20.7109375" style="125" customWidth="1"/>
    <col min="15104" max="15104" width="17.7109375" style="125" customWidth="1"/>
    <col min="15105" max="15113" width="14.7109375" style="125" customWidth="1"/>
    <col min="15114" max="15344" width="10.7109375" style="125"/>
    <col min="15345" max="15346" width="15.7109375" style="125" customWidth="1"/>
    <col min="15347" max="15349" width="14.7109375" style="125" customWidth="1"/>
    <col min="15350" max="15353" width="13.7109375" style="125" customWidth="1"/>
    <col min="15354" max="15357" width="15.7109375" style="125" customWidth="1"/>
    <col min="15358" max="15358" width="22.85546875" style="125" customWidth="1"/>
    <col min="15359" max="15359" width="20.7109375" style="125" customWidth="1"/>
    <col min="15360" max="15360" width="17.7109375" style="125" customWidth="1"/>
    <col min="15361" max="15369" width="14.7109375" style="125" customWidth="1"/>
    <col min="15370" max="15600" width="10.7109375" style="125"/>
    <col min="15601" max="15602" width="15.7109375" style="125" customWidth="1"/>
    <col min="15603" max="15605" width="14.7109375" style="125" customWidth="1"/>
    <col min="15606" max="15609" width="13.7109375" style="125" customWidth="1"/>
    <col min="15610" max="15613" width="15.7109375" style="125" customWidth="1"/>
    <col min="15614" max="15614" width="22.85546875" style="125" customWidth="1"/>
    <col min="15615" max="15615" width="20.7109375" style="125" customWidth="1"/>
    <col min="15616" max="15616" width="17.7109375" style="125" customWidth="1"/>
    <col min="15617" max="15625" width="14.7109375" style="125" customWidth="1"/>
    <col min="15626" max="15856" width="10.7109375" style="125"/>
    <col min="15857" max="15858" width="15.7109375" style="125" customWidth="1"/>
    <col min="15859" max="15861" width="14.7109375" style="125" customWidth="1"/>
    <col min="15862" max="15865" width="13.7109375" style="125" customWidth="1"/>
    <col min="15866" max="15869" width="15.7109375" style="125" customWidth="1"/>
    <col min="15870" max="15870" width="22.85546875" style="125" customWidth="1"/>
    <col min="15871" max="15871" width="20.7109375" style="125" customWidth="1"/>
    <col min="15872" max="15872" width="17.7109375" style="125" customWidth="1"/>
    <col min="15873" max="15881" width="14.7109375" style="125" customWidth="1"/>
    <col min="15882" max="16112" width="10.7109375" style="125"/>
    <col min="16113" max="16114" width="15.7109375" style="125" customWidth="1"/>
    <col min="16115" max="16117" width="14.7109375" style="125" customWidth="1"/>
    <col min="16118" max="16121" width="13.7109375" style="125" customWidth="1"/>
    <col min="16122" max="16125" width="15.7109375" style="125" customWidth="1"/>
    <col min="16126" max="16126" width="22.85546875" style="125" customWidth="1"/>
    <col min="16127" max="16127" width="20.7109375" style="125" customWidth="1"/>
    <col min="16128" max="16128" width="17.7109375" style="125" customWidth="1"/>
    <col min="16129" max="16137" width="14.7109375" style="125" customWidth="1"/>
    <col min="16138" max="16384" width="10.7109375" style="125"/>
  </cols>
  <sheetData>
    <row r="1" spans="1:27" ht="25.5" customHeight="1">
      <c r="AA1" s="126" t="s">
        <v>24</v>
      </c>
    </row>
    <row r="2" spans="1:27" s="14" customFormat="1" ht="18.75" customHeight="1">
      <c r="E2" s="127"/>
      <c r="AA2" s="128" t="s">
        <v>7</v>
      </c>
    </row>
    <row r="3" spans="1:27" s="14" customFormat="1" ht="18.75" customHeight="1">
      <c r="E3" s="127"/>
      <c r="K3" s="195" t="str">
        <f>'1. паспорт местоположение'!A6</f>
        <v xml:space="preserve">             Год раскрытия информации: _____2016____ год</v>
      </c>
      <c r="L3" s="195"/>
      <c r="M3" s="195"/>
      <c r="N3" s="195"/>
      <c r="O3" s="195"/>
      <c r="P3" s="195"/>
      <c r="Q3" s="195"/>
      <c r="R3" s="195"/>
      <c r="S3" s="195"/>
      <c r="T3" s="195"/>
      <c r="AA3" s="128" t="s">
        <v>23</v>
      </c>
    </row>
    <row r="4" spans="1:27" s="14" customFormat="1" ht="15.75" customHeight="1">
      <c r="E4" s="129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7" s="14" customFormat="1" ht="15.7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97" t="str">
        <f>'1. паспорт местоположение'!A8</f>
        <v xml:space="preserve">Паспорт инвестиционного проекта </v>
      </c>
      <c r="L5" s="197"/>
      <c r="M5" s="197"/>
      <c r="N5" s="197"/>
      <c r="O5" s="197"/>
      <c r="P5" s="197"/>
      <c r="Q5" s="197"/>
      <c r="R5" s="197"/>
      <c r="S5" s="197"/>
      <c r="T5" s="197"/>
      <c r="U5" s="117"/>
      <c r="V5" s="117"/>
      <c r="W5" s="117"/>
      <c r="X5" s="117"/>
      <c r="Y5" s="117"/>
      <c r="Z5" s="117"/>
      <c r="AA5" s="117"/>
    </row>
    <row r="6" spans="1:27" s="14" customForma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7" s="14" customFormat="1" ht="18.75">
      <c r="E7" s="130"/>
      <c r="F7" s="130"/>
      <c r="G7" s="130"/>
      <c r="H7" s="130"/>
      <c r="I7" s="130"/>
      <c r="J7" s="130"/>
      <c r="K7" s="198" t="str">
        <f>'1. паспорт местоположение'!A10</f>
        <v>АО "Чеченэнерго"</v>
      </c>
      <c r="L7" s="198"/>
      <c r="M7" s="198"/>
      <c r="N7" s="198"/>
      <c r="O7" s="198"/>
      <c r="P7" s="198"/>
      <c r="Q7" s="198"/>
      <c r="R7" s="198"/>
      <c r="S7" s="198"/>
      <c r="T7" s="198"/>
      <c r="U7" s="130"/>
      <c r="V7" s="130"/>
      <c r="W7" s="130"/>
      <c r="X7" s="130"/>
      <c r="Y7" s="130"/>
    </row>
    <row r="8" spans="1:27" s="14" customFormat="1" ht="18.75">
      <c r="E8" s="155"/>
      <c r="F8" s="155"/>
      <c r="G8" s="155"/>
      <c r="H8" s="155"/>
      <c r="I8" s="155"/>
      <c r="J8" s="155"/>
      <c r="K8" s="199" t="str">
        <f>'1. паспорт местоположение'!A11</f>
        <v xml:space="preserve">         (фирменное наименование субъекта электроэнергетики)</v>
      </c>
      <c r="L8" s="199"/>
      <c r="M8" s="199"/>
      <c r="N8" s="199"/>
      <c r="O8" s="199"/>
      <c r="P8" s="199"/>
      <c r="Q8" s="199"/>
      <c r="R8" s="199"/>
      <c r="S8" s="199"/>
      <c r="T8" s="199"/>
      <c r="U8" s="130"/>
      <c r="V8" s="130"/>
      <c r="W8" s="130"/>
    </row>
    <row r="9" spans="1:27" s="14" customFormat="1" ht="18.75" customHeight="1">
      <c r="E9" s="156"/>
      <c r="F9" s="156"/>
      <c r="G9" s="156"/>
      <c r="H9" s="156"/>
      <c r="I9" s="156"/>
      <c r="J9" s="156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56"/>
      <c r="V9" s="156"/>
      <c r="W9" s="156"/>
      <c r="X9" s="156"/>
      <c r="Y9" s="156"/>
    </row>
    <row r="10" spans="1:27" s="14" customFormat="1" ht="18.75" customHeight="1">
      <c r="E10" s="157"/>
      <c r="F10" s="157"/>
      <c r="G10" s="157"/>
      <c r="H10" s="157"/>
      <c r="I10" s="157"/>
      <c r="J10" s="157"/>
      <c r="K10" s="191" t="str">
        <f>'1. паспорт местоположение'!A13</f>
        <v xml:space="preserve">   prj_109108_48407            </v>
      </c>
      <c r="L10" s="191"/>
      <c r="M10" s="191"/>
      <c r="N10" s="191"/>
      <c r="O10" s="191"/>
      <c r="P10" s="191"/>
      <c r="Q10" s="191"/>
      <c r="R10" s="191"/>
      <c r="S10" s="191"/>
      <c r="T10" s="191"/>
      <c r="U10" s="157"/>
      <c r="V10" s="157"/>
      <c r="W10" s="157"/>
      <c r="X10" s="157"/>
      <c r="Y10" s="157"/>
    </row>
    <row r="11" spans="1:27" s="14" customFormat="1" ht="18.75">
      <c r="E11" s="155"/>
      <c r="F11" s="155"/>
      <c r="G11" s="155"/>
      <c r="H11" s="155"/>
      <c r="I11" s="155"/>
      <c r="J11" s="155"/>
      <c r="K11" s="199" t="str">
        <f>'1. паспорт местоположение'!A14</f>
        <v xml:space="preserve">         (идентификатор инвестиционного проекта)</v>
      </c>
      <c r="L11" s="199"/>
      <c r="M11" s="199"/>
      <c r="N11" s="199"/>
      <c r="O11" s="199"/>
      <c r="P11" s="199"/>
      <c r="Q11" s="199"/>
      <c r="R11" s="199"/>
      <c r="S11" s="199"/>
      <c r="T11" s="199"/>
      <c r="U11" s="130"/>
      <c r="V11" s="130"/>
      <c r="W11" s="130"/>
    </row>
    <row r="12" spans="1:27" s="14" customFormat="1" ht="18.75" customHeight="1">
      <c r="E12" s="158"/>
      <c r="F12" s="158"/>
      <c r="G12" s="158"/>
      <c r="H12" s="158"/>
      <c r="I12" s="158"/>
      <c r="J12" s="158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158"/>
      <c r="V12" s="158"/>
      <c r="W12" s="158"/>
      <c r="X12" s="158"/>
      <c r="Y12" s="158"/>
    </row>
    <row r="13" spans="1:27" s="14" customFormat="1" ht="18.75" customHeight="1">
      <c r="E13" s="157"/>
      <c r="F13" s="157"/>
      <c r="G13" s="157"/>
      <c r="H13" s="157"/>
      <c r="I13" s="157"/>
      <c r="J13" s="157"/>
      <c r="K13" s="191" t="str">
        <f>'1. паспорт местоположение'!A16</f>
        <v xml:space="preserve">Строительство ВЛ-0,4 кВ, Ф-5, ПС «Махкеты»   </v>
      </c>
      <c r="L13" s="191"/>
      <c r="M13" s="191"/>
      <c r="N13" s="191"/>
      <c r="O13" s="191"/>
      <c r="P13" s="191"/>
      <c r="Q13" s="191"/>
      <c r="R13" s="191"/>
      <c r="S13" s="191"/>
      <c r="T13" s="191"/>
      <c r="U13" s="157"/>
      <c r="V13" s="157"/>
      <c r="W13" s="157"/>
      <c r="X13" s="157"/>
      <c r="Y13" s="157"/>
    </row>
    <row r="14" spans="1:27" s="131" customFormat="1" ht="15.75" customHeight="1">
      <c r="E14" s="153"/>
      <c r="F14" s="153"/>
      <c r="G14" s="153"/>
      <c r="H14" s="153"/>
      <c r="I14" s="153"/>
      <c r="J14" s="153"/>
      <c r="K14" s="207" t="str">
        <f>'1. паспорт местоположение'!A17</f>
        <v xml:space="preserve">         (наименование инвестиционного проекта)</v>
      </c>
      <c r="L14" s="207"/>
      <c r="M14" s="207"/>
      <c r="N14" s="207"/>
      <c r="O14" s="207"/>
      <c r="P14" s="207"/>
      <c r="Q14" s="207"/>
      <c r="R14" s="207"/>
      <c r="S14" s="207"/>
      <c r="T14" s="207"/>
      <c r="U14" s="153"/>
      <c r="V14" s="153"/>
      <c r="W14" s="153"/>
    </row>
    <row r="15" spans="1:27" s="132" customFormat="1" ht="12">
      <c r="E15" s="158"/>
      <c r="F15" s="158"/>
      <c r="G15" s="158"/>
      <c r="H15" s="158"/>
      <c r="I15" s="158"/>
      <c r="J15" s="158"/>
      <c r="K15" s="158"/>
      <c r="L15" s="158"/>
      <c r="M15" s="200"/>
      <c r="N15" s="200"/>
      <c r="O15" s="200"/>
      <c r="P15" s="200"/>
      <c r="Q15" s="200"/>
      <c r="R15" s="200"/>
      <c r="S15" s="200"/>
      <c r="T15" s="200"/>
      <c r="U15" s="158"/>
      <c r="V15" s="158"/>
      <c r="W15" s="158"/>
      <c r="X15" s="158"/>
      <c r="Y15" s="158"/>
    </row>
    <row r="16" spans="1:27" s="132" customFormat="1" ht="15" customHeight="1">
      <c r="E16" s="157"/>
      <c r="F16" s="157"/>
      <c r="G16" s="157"/>
      <c r="H16" s="157"/>
      <c r="I16" s="157"/>
      <c r="J16" s="157"/>
      <c r="K16" s="157"/>
      <c r="L16" s="157"/>
      <c r="M16" s="187"/>
      <c r="N16" s="187"/>
      <c r="O16" s="187"/>
      <c r="P16" s="187"/>
      <c r="Q16" s="187"/>
      <c r="R16" s="187"/>
      <c r="S16" s="187"/>
      <c r="T16" s="187"/>
      <c r="U16" s="157"/>
      <c r="V16" s="157"/>
      <c r="W16" s="157"/>
      <c r="X16" s="157"/>
      <c r="Y16" s="157"/>
    </row>
    <row r="17" spans="1:27" s="132" customFormat="1" ht="15" customHeight="1">
      <c r="E17" s="133"/>
      <c r="F17" s="133"/>
      <c r="G17" s="133"/>
      <c r="H17" s="133"/>
      <c r="I17" s="133"/>
      <c r="J17" s="133"/>
      <c r="K17" s="133"/>
      <c r="L17" s="133"/>
      <c r="M17" s="187"/>
      <c r="N17" s="187"/>
      <c r="O17" s="187"/>
      <c r="P17" s="187"/>
      <c r="Q17" s="187"/>
      <c r="R17" s="187"/>
      <c r="S17" s="187"/>
      <c r="T17" s="187"/>
      <c r="U17" s="133"/>
      <c r="V17" s="133"/>
      <c r="W17" s="133"/>
    </row>
    <row r="18" spans="1:27" s="132" customFormat="1" ht="15" customHeight="1"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</row>
    <row r="19" spans="1:27" ht="25.5" customHeight="1">
      <c r="A19" s="198" t="s">
        <v>256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</row>
    <row r="20" spans="1:27" s="134" customFormat="1" ht="21" customHeight="1"/>
    <row r="21" spans="1:27" ht="15.75" customHeight="1">
      <c r="A21" s="201" t="s">
        <v>2</v>
      </c>
      <c r="B21" s="203" t="s">
        <v>261</v>
      </c>
      <c r="C21" s="204"/>
      <c r="D21" s="203" t="s">
        <v>263</v>
      </c>
      <c r="E21" s="204"/>
      <c r="F21" s="208" t="s">
        <v>31</v>
      </c>
      <c r="G21" s="209"/>
      <c r="H21" s="209"/>
      <c r="I21" s="210"/>
      <c r="J21" s="201" t="s">
        <v>264</v>
      </c>
      <c r="K21" s="203" t="s">
        <v>265</v>
      </c>
      <c r="L21" s="204"/>
      <c r="M21" s="203" t="s">
        <v>266</v>
      </c>
      <c r="N21" s="204"/>
      <c r="O21" s="203" t="s">
        <v>255</v>
      </c>
      <c r="P21" s="204"/>
      <c r="Q21" s="203" t="s">
        <v>43</v>
      </c>
      <c r="R21" s="204"/>
      <c r="S21" s="201" t="s">
        <v>42</v>
      </c>
      <c r="T21" s="201" t="s">
        <v>267</v>
      </c>
      <c r="U21" s="201" t="s">
        <v>262</v>
      </c>
      <c r="V21" s="203" t="s">
        <v>41</v>
      </c>
      <c r="W21" s="204"/>
      <c r="X21" s="208" t="s">
        <v>38</v>
      </c>
      <c r="Y21" s="209"/>
      <c r="Z21" s="208" t="s">
        <v>37</v>
      </c>
      <c r="AA21" s="209"/>
    </row>
    <row r="22" spans="1:27" ht="216" customHeight="1">
      <c r="A22" s="211"/>
      <c r="B22" s="205"/>
      <c r="C22" s="206"/>
      <c r="D22" s="205"/>
      <c r="E22" s="206"/>
      <c r="F22" s="208" t="s">
        <v>40</v>
      </c>
      <c r="G22" s="210"/>
      <c r="H22" s="208" t="s">
        <v>39</v>
      </c>
      <c r="I22" s="210"/>
      <c r="J22" s="202"/>
      <c r="K22" s="205"/>
      <c r="L22" s="206"/>
      <c r="M22" s="205"/>
      <c r="N22" s="206"/>
      <c r="O22" s="205"/>
      <c r="P22" s="206"/>
      <c r="Q22" s="205"/>
      <c r="R22" s="206"/>
      <c r="S22" s="202"/>
      <c r="T22" s="202"/>
      <c r="U22" s="202"/>
      <c r="V22" s="205"/>
      <c r="W22" s="206"/>
      <c r="X22" s="115" t="s">
        <v>36</v>
      </c>
      <c r="Y22" s="115" t="s">
        <v>254</v>
      </c>
      <c r="Z22" s="115" t="s">
        <v>35</v>
      </c>
      <c r="AA22" s="115" t="s">
        <v>34</v>
      </c>
    </row>
    <row r="23" spans="1:27" ht="60" customHeight="1">
      <c r="A23" s="202"/>
      <c r="B23" s="118" t="s">
        <v>32</v>
      </c>
      <c r="C23" s="118" t="s">
        <v>33</v>
      </c>
      <c r="D23" s="118" t="s">
        <v>32</v>
      </c>
      <c r="E23" s="118" t="s">
        <v>33</v>
      </c>
      <c r="F23" s="118" t="s">
        <v>32</v>
      </c>
      <c r="G23" s="118" t="s">
        <v>33</v>
      </c>
      <c r="H23" s="118" t="s">
        <v>32</v>
      </c>
      <c r="I23" s="118" t="s">
        <v>33</v>
      </c>
      <c r="J23" s="118" t="s">
        <v>32</v>
      </c>
      <c r="K23" s="118" t="s">
        <v>32</v>
      </c>
      <c r="L23" s="118" t="s">
        <v>33</v>
      </c>
      <c r="M23" s="118" t="s">
        <v>32</v>
      </c>
      <c r="N23" s="118" t="s">
        <v>33</v>
      </c>
      <c r="O23" s="118" t="s">
        <v>32</v>
      </c>
      <c r="P23" s="118" t="s">
        <v>33</v>
      </c>
      <c r="Q23" s="118" t="s">
        <v>32</v>
      </c>
      <c r="R23" s="118" t="s">
        <v>33</v>
      </c>
      <c r="S23" s="118" t="s">
        <v>32</v>
      </c>
      <c r="T23" s="118" t="s">
        <v>32</v>
      </c>
      <c r="U23" s="118" t="s">
        <v>32</v>
      </c>
      <c r="V23" s="118" t="s">
        <v>32</v>
      </c>
      <c r="W23" s="118" t="s">
        <v>33</v>
      </c>
      <c r="X23" s="118" t="s">
        <v>32</v>
      </c>
      <c r="Y23" s="118" t="s">
        <v>32</v>
      </c>
      <c r="Z23" s="115" t="s">
        <v>32</v>
      </c>
      <c r="AA23" s="115" t="s">
        <v>32</v>
      </c>
    </row>
    <row r="24" spans="1:27">
      <c r="A24" s="135">
        <v>1</v>
      </c>
      <c r="B24" s="135">
        <v>2</v>
      </c>
      <c r="C24" s="135">
        <v>3</v>
      </c>
      <c r="D24" s="135">
        <v>4</v>
      </c>
      <c r="E24" s="135">
        <v>5</v>
      </c>
      <c r="F24" s="135">
        <v>6</v>
      </c>
      <c r="G24" s="135">
        <v>7</v>
      </c>
      <c r="H24" s="135">
        <v>8</v>
      </c>
      <c r="I24" s="135">
        <v>9</v>
      </c>
      <c r="J24" s="135">
        <v>10</v>
      </c>
      <c r="K24" s="135">
        <v>11</v>
      </c>
      <c r="L24" s="135">
        <v>12</v>
      </c>
      <c r="M24" s="135">
        <v>13</v>
      </c>
      <c r="N24" s="135">
        <v>14</v>
      </c>
      <c r="O24" s="135">
        <v>15</v>
      </c>
      <c r="P24" s="135">
        <v>16</v>
      </c>
      <c r="Q24" s="135">
        <v>19</v>
      </c>
      <c r="R24" s="135">
        <v>20</v>
      </c>
      <c r="S24" s="135">
        <v>21</v>
      </c>
      <c r="T24" s="135">
        <v>22</v>
      </c>
      <c r="U24" s="135">
        <v>23</v>
      </c>
      <c r="V24" s="135">
        <v>24</v>
      </c>
      <c r="W24" s="135">
        <v>25</v>
      </c>
      <c r="X24" s="135">
        <v>26</v>
      </c>
      <c r="Y24" s="135">
        <v>27</v>
      </c>
      <c r="Z24" s="135">
        <v>28</v>
      </c>
      <c r="AA24" s="135">
        <v>29</v>
      </c>
    </row>
    <row r="25" spans="1:27" s="134" customFormat="1" ht="48.75" customHeight="1">
      <c r="A25" s="136"/>
      <c r="B25" s="136"/>
      <c r="C25" s="137" t="s">
        <v>310</v>
      </c>
      <c r="D25" s="136"/>
      <c r="E25" s="137"/>
      <c r="F25" s="137"/>
      <c r="G25" s="138">
        <v>0.4</v>
      </c>
      <c r="H25" s="138"/>
      <c r="I25" s="138">
        <f>G25</f>
        <v>0.4</v>
      </c>
      <c r="J25" s="139" t="s">
        <v>293</v>
      </c>
      <c r="K25" s="139"/>
      <c r="L25" s="140" t="s">
        <v>20</v>
      </c>
      <c r="M25" s="140"/>
      <c r="N25" s="141" t="s">
        <v>276</v>
      </c>
      <c r="O25" s="141"/>
      <c r="P25" s="141" t="s">
        <v>277</v>
      </c>
      <c r="Q25" s="141"/>
      <c r="R25" s="138">
        <v>2.84</v>
      </c>
      <c r="S25" s="139"/>
      <c r="T25" s="139"/>
      <c r="U25" s="139"/>
      <c r="V25" s="139"/>
      <c r="W25" s="141" t="s">
        <v>278</v>
      </c>
      <c r="X25" s="136"/>
      <c r="Y25" s="136"/>
      <c r="Z25" s="136"/>
      <c r="AA25" s="136"/>
    </row>
    <row r="26" spans="1:27">
      <c r="X26" s="142"/>
      <c r="Y26" s="143"/>
      <c r="Z26" s="144"/>
      <c r="AA26" s="144"/>
    </row>
    <row r="27" spans="1:27" s="146" customFormat="1" ht="12.75">
      <c r="A27" s="145"/>
      <c r="B27" s="145"/>
      <c r="C27" s="145"/>
      <c r="E27" s="145"/>
      <c r="X27" s="147"/>
      <c r="Y27" s="147"/>
      <c r="Z27" s="147"/>
      <c r="AA27" s="147"/>
    </row>
    <row r="28" spans="1:27" s="146" customFormat="1" ht="12.75">
      <c r="A28" s="145"/>
      <c r="B28" s="145"/>
      <c r="C28" s="145"/>
    </row>
  </sheetData>
  <mergeCells count="33">
    <mergeCell ref="Z21:AA21"/>
    <mergeCell ref="U21:U22"/>
    <mergeCell ref="A19:AA19"/>
    <mergeCell ref="O21:P22"/>
    <mergeCell ref="F22:G22"/>
    <mergeCell ref="H22:I22"/>
    <mergeCell ref="B21:C22"/>
    <mergeCell ref="M21:N22"/>
    <mergeCell ref="Q21:R22"/>
    <mergeCell ref="S21:S22"/>
    <mergeCell ref="T21:T22"/>
    <mergeCell ref="X21:Y21"/>
    <mergeCell ref="V21:W22"/>
    <mergeCell ref="A21:A23"/>
    <mergeCell ref="D21:E22"/>
    <mergeCell ref="F21:I21"/>
    <mergeCell ref="J21:J22"/>
    <mergeCell ref="K21:L22"/>
    <mergeCell ref="K13:T13"/>
    <mergeCell ref="K14:T14"/>
    <mergeCell ref="M15:T15"/>
    <mergeCell ref="M16:T17"/>
    <mergeCell ref="E18:Y18"/>
    <mergeCell ref="K8:T8"/>
    <mergeCell ref="K9:T9"/>
    <mergeCell ref="K10:T10"/>
    <mergeCell ref="K11:T11"/>
    <mergeCell ref="K12:T12"/>
    <mergeCell ref="K3:T3"/>
    <mergeCell ref="K4:T4"/>
    <mergeCell ref="K5:T5"/>
    <mergeCell ref="K6:T6"/>
    <mergeCell ref="K7:T7"/>
  </mergeCells>
  <pageMargins left="0.78740157480314965" right="0.59055118110236227" top="0.78740157480314965" bottom="0.39370078740157483" header="0.19685039370078741" footer="0.19685039370078741"/>
  <pageSetup paperSize="8" scale="3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C29" sqref="C29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>
      <c r="A1" s="16"/>
      <c r="C1" s="33" t="s">
        <v>24</v>
      </c>
      <c r="E1" s="14"/>
      <c r="F1" s="14"/>
    </row>
    <row r="2" spans="1:29" s="10" customFormat="1" ht="18.75" customHeight="1">
      <c r="A2" s="16"/>
      <c r="C2" s="13" t="s">
        <v>7</v>
      </c>
      <c r="E2" s="14"/>
      <c r="F2" s="14"/>
    </row>
    <row r="3" spans="1:29" s="10" customFormat="1" ht="18.75">
      <c r="A3" s="15"/>
      <c r="C3" s="13" t="s">
        <v>23</v>
      </c>
      <c r="E3" s="14"/>
      <c r="F3" s="14"/>
    </row>
    <row r="4" spans="1:29" s="10" customFormat="1" ht="18.75">
      <c r="A4" s="15"/>
      <c r="C4" s="13"/>
      <c r="E4" s="14"/>
      <c r="F4" s="14"/>
    </row>
    <row r="5" spans="1:29" s="10" customFormat="1" ht="15.75">
      <c r="A5" s="190" t="str">
        <f>'1. паспорт местоположение'!A6</f>
        <v xml:space="preserve">             Год раскрытия информации: _____2016____ год</v>
      </c>
      <c r="B5" s="190"/>
      <c r="C5" s="190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s="10" customFormat="1" ht="18.75">
      <c r="A6" s="219"/>
      <c r="B6" s="219"/>
      <c r="C6" s="219"/>
      <c r="E6" s="14"/>
      <c r="F6" s="14"/>
      <c r="G6" s="13"/>
    </row>
    <row r="7" spans="1:29" s="10" customFormat="1" ht="18.75">
      <c r="A7" s="216" t="str">
        <f>'1. паспорт местоположение'!A8</f>
        <v xml:space="preserve">Паспорт инвестиционного проекта </v>
      </c>
      <c r="B7" s="216"/>
      <c r="C7" s="21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>
      <c r="A8" s="216"/>
      <c r="B8" s="216"/>
      <c r="C8" s="216"/>
      <c r="D8" s="12"/>
      <c r="E8" s="218"/>
      <c r="F8" s="218"/>
      <c r="G8" s="218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>
      <c r="A9" s="212" t="str">
        <f>'1. паспорт местоположение'!A10</f>
        <v>АО "Чеченэнерго"</v>
      </c>
      <c r="B9" s="212"/>
      <c r="C9" s="212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21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>
      <c r="A11" s="216"/>
      <c r="B11" s="216"/>
      <c r="C11" s="21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>
      <c r="A12" s="217" t="str">
        <f>'1. паспорт местоположение'!A13</f>
        <v xml:space="preserve">   prj_109108_48407            </v>
      </c>
      <c r="B12" s="217"/>
      <c r="C12" s="21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21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>
      <c r="A14" s="207"/>
      <c r="B14" s="207"/>
      <c r="C14" s="20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>
      <c r="A15" s="212" t="str">
        <f>'1. паспорт местоположение'!A16</f>
        <v xml:space="preserve">Строительство ВЛ-0,4 кВ, Ф-5, ПС «Махкеты»   </v>
      </c>
      <c r="B15" s="212"/>
      <c r="C15" s="21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21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14"/>
      <c r="B17" s="214"/>
      <c r="C17" s="21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15" t="s">
        <v>253</v>
      </c>
      <c r="B18" s="215"/>
      <c r="C18" s="21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>
      <c r="A22" s="18" t="s">
        <v>20</v>
      </c>
      <c r="B22" s="24" t="s">
        <v>259</v>
      </c>
      <c r="C22" s="24" t="s">
        <v>282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>
      <c r="A23" s="18" t="s">
        <v>18</v>
      </c>
      <c r="B23" s="20" t="s">
        <v>15</v>
      </c>
      <c r="C23" s="20" t="s">
        <v>283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47.25">
      <c r="A24" s="18" t="s">
        <v>17</v>
      </c>
      <c r="B24" s="20" t="s">
        <v>270</v>
      </c>
      <c r="C24" s="20" t="s">
        <v>311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>
      <c r="A25" s="18" t="s">
        <v>16</v>
      </c>
      <c r="B25" s="20" t="s">
        <v>271</v>
      </c>
      <c r="C25" s="160">
        <f>'1. паспорт местоположение'!C43/'3.2 паспорт Техсостояние ЛЭП'!R25</f>
        <v>0.90140845070422537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>
      <c r="A26" s="18" t="s">
        <v>14</v>
      </c>
      <c r="B26" s="20" t="s">
        <v>150</v>
      </c>
      <c r="C26" s="20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>
      <c r="A27" s="18" t="s">
        <v>13</v>
      </c>
      <c r="B27" s="20" t="s">
        <v>260</v>
      </c>
      <c r="C27" s="20" t="s">
        <v>312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>
      <c r="A28" s="18" t="s">
        <v>11</v>
      </c>
      <c r="B28" s="20" t="s">
        <v>12</v>
      </c>
      <c r="C28" s="159" t="str">
        <f>'3.2 паспорт Техсостояние ЛЭП'!$J$25</f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>
      <c r="A29" s="18" t="s">
        <v>9</v>
      </c>
      <c r="B29" s="19" t="s">
        <v>10</v>
      </c>
      <c r="C29" s="159" t="s">
        <v>321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>
      <c r="A30" s="18" t="s">
        <v>28</v>
      </c>
      <c r="B30" s="19" t="s">
        <v>8</v>
      </c>
      <c r="C30" s="20" t="s">
        <v>284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5">
    <mergeCell ref="E8:G8"/>
    <mergeCell ref="A6:C6"/>
    <mergeCell ref="A8:C8"/>
    <mergeCell ref="A11:C11"/>
    <mergeCell ref="A14:C14"/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4" workbookViewId="0">
      <selection activeCell="F23" sqref="F23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</cols>
  <sheetData>
    <row r="1" spans="1:6" ht="18.75">
      <c r="A1" s="127"/>
      <c r="B1" s="14"/>
      <c r="C1" s="14"/>
      <c r="D1" s="14"/>
      <c r="E1" s="14"/>
      <c r="F1" s="126" t="s">
        <v>24</v>
      </c>
    </row>
    <row r="2" spans="1:6" ht="18.75">
      <c r="A2" s="127"/>
      <c r="B2" s="14"/>
      <c r="C2" s="14"/>
      <c r="D2" s="14"/>
      <c r="E2" s="14"/>
      <c r="F2" s="128" t="s">
        <v>7</v>
      </c>
    </row>
    <row r="3" spans="1:6" ht="18.75">
      <c r="A3" s="129"/>
      <c r="B3" s="14"/>
      <c r="C3" s="14"/>
      <c r="D3" s="14"/>
      <c r="E3" s="14"/>
      <c r="F3" s="128" t="s">
        <v>23</v>
      </c>
    </row>
    <row r="4" spans="1:6" ht="15.75">
      <c r="A4" s="129"/>
      <c r="B4" s="14"/>
      <c r="C4" s="14"/>
      <c r="D4" s="14"/>
      <c r="E4" s="14"/>
      <c r="F4" s="14"/>
    </row>
    <row r="5" spans="1:6" ht="15.75">
      <c r="A5" s="190" t="s">
        <v>327</v>
      </c>
      <c r="B5" s="190"/>
      <c r="C5" s="190"/>
      <c r="D5" s="190"/>
      <c r="E5" s="190"/>
      <c r="F5" s="190"/>
    </row>
    <row r="6" spans="1:6" ht="15.75">
      <c r="A6" s="176"/>
      <c r="B6" s="168"/>
      <c r="C6" s="168"/>
      <c r="D6" s="168"/>
      <c r="E6" s="168"/>
      <c r="F6" s="168"/>
    </row>
    <row r="7" spans="1:6" ht="18.75">
      <c r="A7" s="220" t="s">
        <v>6</v>
      </c>
      <c r="B7" s="220"/>
      <c r="C7" s="220"/>
      <c r="D7" s="220"/>
      <c r="E7" s="220"/>
      <c r="F7" s="220"/>
    </row>
    <row r="8" spans="1:6" ht="18.75">
      <c r="A8" s="155"/>
      <c r="B8" s="155"/>
      <c r="C8" s="155"/>
      <c r="D8" s="155"/>
      <c r="E8" s="155"/>
      <c r="F8" s="155"/>
    </row>
    <row r="9" spans="1:6" ht="15.75">
      <c r="A9" s="191" t="s">
        <v>275</v>
      </c>
      <c r="B9" s="191"/>
      <c r="C9" s="191"/>
      <c r="D9" s="191"/>
      <c r="E9" s="191"/>
      <c r="F9" s="191"/>
    </row>
    <row r="10" spans="1:6" ht="15.75">
      <c r="A10" s="187" t="s">
        <v>5</v>
      </c>
      <c r="B10" s="187"/>
      <c r="C10" s="187"/>
      <c r="D10" s="187"/>
      <c r="E10" s="187"/>
      <c r="F10" s="187"/>
    </row>
    <row r="11" spans="1:6" ht="18.75">
      <c r="A11" s="155"/>
      <c r="B11" s="155"/>
      <c r="C11" s="155"/>
      <c r="D11" s="155"/>
      <c r="E11" s="155"/>
      <c r="F11" s="155"/>
    </row>
    <row r="12" spans="1:6" ht="15.75">
      <c r="A12" s="191" t="str">
        <f>'8. Общие сведения'!A12:B12</f>
        <v xml:space="preserve">   prj_109108_48407            </v>
      </c>
      <c r="B12" s="191"/>
      <c r="C12" s="191"/>
      <c r="D12" s="191"/>
      <c r="E12" s="191"/>
      <c r="F12" s="191"/>
    </row>
    <row r="13" spans="1:6" ht="15.75">
      <c r="A13" s="187" t="s">
        <v>4</v>
      </c>
      <c r="B13" s="187"/>
      <c r="C13" s="187"/>
      <c r="D13" s="187"/>
      <c r="E13" s="187"/>
      <c r="F13" s="187"/>
    </row>
    <row r="14" spans="1:6" ht="18.75">
      <c r="A14" s="166"/>
      <c r="B14" s="166"/>
      <c r="C14" s="166"/>
      <c r="D14" s="166"/>
      <c r="E14" s="166"/>
      <c r="F14" s="166"/>
    </row>
    <row r="15" spans="1:6" ht="15.75">
      <c r="A15" s="191" t="str">
        <f>'8. Общие сведения'!A15:B15</f>
        <v xml:space="preserve">Строительство ВЛ-0,4 кВ, Ф-5, ПС «Махкеты»   </v>
      </c>
      <c r="B15" s="191"/>
      <c r="C15" s="191"/>
      <c r="D15" s="191"/>
      <c r="E15" s="191"/>
      <c r="F15" s="191"/>
    </row>
    <row r="16" spans="1:6" ht="15.75">
      <c r="A16" s="187" t="s">
        <v>3</v>
      </c>
      <c r="B16" s="187"/>
      <c r="C16" s="187"/>
      <c r="D16" s="187"/>
      <c r="E16" s="187"/>
      <c r="F16" s="187"/>
    </row>
    <row r="17" spans="1:6" ht="18.75">
      <c r="A17" s="167"/>
      <c r="B17" s="167"/>
      <c r="C17" s="167"/>
      <c r="D17" s="167"/>
      <c r="E17" s="167"/>
      <c r="F17" s="167"/>
    </row>
    <row r="18" spans="1:6" ht="18.75">
      <c r="A18" s="198" t="s">
        <v>328</v>
      </c>
      <c r="B18" s="198"/>
      <c r="C18" s="198"/>
      <c r="D18" s="198"/>
      <c r="E18" s="198"/>
      <c r="F18" s="198"/>
    </row>
    <row r="19" spans="1:6">
      <c r="A19" s="177"/>
      <c r="B19" s="177"/>
      <c r="C19" s="177"/>
      <c r="D19" s="177"/>
      <c r="E19" s="177"/>
      <c r="F19" s="177"/>
    </row>
    <row r="20" spans="1:6" ht="15.75" thickBot="1">
      <c r="A20" s="177"/>
      <c r="B20" s="177"/>
      <c r="C20" s="177"/>
      <c r="D20" s="177"/>
      <c r="E20" s="177"/>
      <c r="F20" s="177"/>
    </row>
    <row r="21" spans="1:6" ht="15.75" customHeight="1">
      <c r="A21" s="177"/>
      <c r="B21" s="221" t="s">
        <v>329</v>
      </c>
      <c r="C21" s="222"/>
      <c r="D21" s="222"/>
      <c r="E21" s="223"/>
      <c r="F21" s="177"/>
    </row>
    <row r="22" spans="1:6" ht="15.75" customHeight="1">
      <c r="A22" s="177"/>
      <c r="B22" s="224" t="s">
        <v>330</v>
      </c>
      <c r="C22" s="225"/>
      <c r="D22" s="225" t="s">
        <v>331</v>
      </c>
      <c r="E22" s="226"/>
      <c r="F22" s="177"/>
    </row>
    <row r="23" spans="1:6" ht="173.25" customHeight="1">
      <c r="A23" s="177"/>
      <c r="B23" s="178" t="s">
        <v>332</v>
      </c>
      <c r="C23" s="179" t="s">
        <v>333</v>
      </c>
      <c r="D23" s="179" t="s">
        <v>334</v>
      </c>
      <c r="E23" s="180" t="s">
        <v>335</v>
      </c>
      <c r="F23" s="177"/>
    </row>
    <row r="24" spans="1:6" ht="31.5" customHeight="1">
      <c r="A24" s="177"/>
      <c r="B24" s="181">
        <v>-0.49921213884110299</v>
      </c>
      <c r="C24" s="182">
        <v>0.17</v>
      </c>
      <c r="D24" s="183">
        <v>9</v>
      </c>
      <c r="E24" s="183" t="s">
        <v>336</v>
      </c>
      <c r="F24" s="177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view="pageBreakPreview" topLeftCell="A7" zoomScale="60" zoomScaleNormal="100" workbookViewId="0">
      <selection activeCell="C51" sqref="C51"/>
    </sheetView>
  </sheetViews>
  <sheetFormatPr defaultRowHeight="15.75"/>
  <cols>
    <col min="1" max="1" width="9.140625" style="39"/>
    <col min="2" max="2" width="41.28515625" style="39" customWidth="1"/>
    <col min="3" max="3" width="15.85546875" style="39" customWidth="1"/>
    <col min="4" max="4" width="26" style="39" customWidth="1"/>
    <col min="5" max="5" width="0" style="39" hidden="1" customWidth="1"/>
    <col min="6" max="6" width="2.42578125" style="39" hidden="1" customWidth="1"/>
    <col min="7" max="7" width="11" style="39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12" ht="18.75">
      <c r="L1" s="33" t="s">
        <v>24</v>
      </c>
    </row>
    <row r="2" spans="1:12" ht="18.75">
      <c r="L2" s="13" t="s">
        <v>7</v>
      </c>
    </row>
    <row r="3" spans="1:12" ht="18.75">
      <c r="L3" s="13" t="s">
        <v>23</v>
      </c>
    </row>
    <row r="4" spans="1:12" ht="18.75">
      <c r="K4" s="13"/>
    </row>
    <row r="5" spans="1:12" s="148" customFormat="1">
      <c r="A5" s="190" t="str">
        <f>'1. паспорт местоположение'!A6</f>
        <v xml:space="preserve">             Год раскрытия информации: _____2016____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2" ht="18.75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12" s="150" customFormat="1" ht="18.75">
      <c r="A7" s="216" t="str">
        <f>'1. паспорт местоположение'!A8</f>
        <v xml:space="preserve">Паспорт инвестиционного проекта 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</row>
    <row r="8" spans="1:12" s="150" customFormat="1" ht="18.75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</row>
    <row r="9" spans="1:12" s="151" customFormat="1">
      <c r="A9" s="212" t="str">
        <f>'1. паспорт местоположение'!A10</f>
        <v>АО "Чеченэнерго"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</row>
    <row r="10" spans="1:12" s="149" customFormat="1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</row>
    <row r="11" spans="1:12" s="150" customFormat="1" ht="18.75">
      <c r="A11" s="216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</row>
    <row r="12" spans="1:12" s="152" customFormat="1">
      <c r="A12" s="217" t="str">
        <f>'1. паспорт местоположение'!A13</f>
        <v xml:space="preserve">   prj_109108_48407            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</row>
    <row r="13" spans="1:12" s="149" customFormat="1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2" s="153" customFormat="1" ht="18.7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12" s="151" customFormat="1">
      <c r="A15" s="212" t="str">
        <f>'1. паспорт местоположение'!A16</f>
        <v xml:space="preserve">Строительство ВЛ-0,4 кВ, Ф-5, ПС «Махкеты»   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</row>
    <row r="16" spans="1:12" s="149" customFormat="1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</row>
    <row r="17" spans="1:12" ht="15.75" customHeight="1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</row>
    <row r="18" spans="1:12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</row>
    <row r="19" spans="1:12" ht="15.75" customHeight="1">
      <c r="A19" s="238" t="s">
        <v>257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</row>
    <row r="20" spans="1:12">
      <c r="A20" s="43"/>
      <c r="B20" s="43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 ht="28.5" customHeight="1">
      <c r="A21" s="228" t="s">
        <v>142</v>
      </c>
      <c r="B21" s="228" t="s">
        <v>141</v>
      </c>
      <c r="C21" s="234" t="s">
        <v>203</v>
      </c>
      <c r="D21" s="234"/>
      <c r="E21" s="234"/>
      <c r="F21" s="234"/>
      <c r="G21" s="234"/>
      <c r="H21" s="234"/>
      <c r="I21" s="229" t="s">
        <v>140</v>
      </c>
      <c r="J21" s="231" t="s">
        <v>205</v>
      </c>
      <c r="K21" s="228" t="s">
        <v>139</v>
      </c>
      <c r="L21" s="230" t="s">
        <v>204</v>
      </c>
    </row>
    <row r="22" spans="1:12" ht="58.5" customHeight="1">
      <c r="A22" s="228"/>
      <c r="B22" s="228"/>
      <c r="C22" s="235" t="s">
        <v>1</v>
      </c>
      <c r="D22" s="235"/>
      <c r="E22" s="107"/>
      <c r="F22" s="108"/>
      <c r="G22" s="236" t="s">
        <v>0</v>
      </c>
      <c r="H22" s="237"/>
      <c r="I22" s="229"/>
      <c r="J22" s="232"/>
      <c r="K22" s="228"/>
      <c r="L22" s="230"/>
    </row>
    <row r="23" spans="1:12" ht="236.25">
      <c r="A23" s="228"/>
      <c r="B23" s="228"/>
      <c r="C23" s="74" t="s">
        <v>138</v>
      </c>
      <c r="D23" s="74" t="s">
        <v>137</v>
      </c>
      <c r="E23" s="74" t="s">
        <v>138</v>
      </c>
      <c r="F23" s="74" t="s">
        <v>137</v>
      </c>
      <c r="G23" s="74" t="s">
        <v>138</v>
      </c>
      <c r="H23" s="74" t="s">
        <v>137</v>
      </c>
      <c r="I23" s="229"/>
      <c r="J23" s="233"/>
      <c r="K23" s="228"/>
      <c r="L23" s="230"/>
    </row>
    <row r="24" spans="1:12">
      <c r="A24" s="51">
        <v>1</v>
      </c>
      <c r="B24" s="51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</row>
    <row r="25" spans="1:12">
      <c r="A25" s="66">
        <v>1</v>
      </c>
      <c r="B25" s="67" t="s">
        <v>136</v>
      </c>
      <c r="C25" s="67"/>
      <c r="D25" s="72"/>
      <c r="E25" s="72"/>
      <c r="F25" s="72"/>
      <c r="G25" s="72"/>
      <c r="H25" s="72"/>
      <c r="I25" s="72"/>
      <c r="J25" s="72"/>
      <c r="K25" s="63"/>
      <c r="L25" s="77"/>
    </row>
    <row r="26" spans="1:12" ht="31.5" customHeight="1">
      <c r="A26" s="66" t="s">
        <v>135</v>
      </c>
      <c r="B26" s="73" t="s">
        <v>207</v>
      </c>
      <c r="C26" s="64" t="s">
        <v>280</v>
      </c>
      <c r="D26" s="64" t="s">
        <v>280</v>
      </c>
      <c r="E26" s="72"/>
      <c r="F26" s="72"/>
      <c r="G26" s="72"/>
      <c r="H26" s="72"/>
      <c r="I26" s="72"/>
      <c r="J26" s="72"/>
      <c r="K26" s="63"/>
      <c r="L26" s="63"/>
    </row>
    <row r="27" spans="1:12" s="46" customFormat="1" ht="39" customHeight="1">
      <c r="A27" s="66" t="s">
        <v>134</v>
      </c>
      <c r="B27" s="73" t="s">
        <v>209</v>
      </c>
      <c r="C27" s="64" t="s">
        <v>280</v>
      </c>
      <c r="D27" s="64" t="s">
        <v>280</v>
      </c>
      <c r="E27" s="72"/>
      <c r="F27" s="72"/>
      <c r="G27" s="72"/>
      <c r="H27" s="72"/>
      <c r="I27" s="72"/>
      <c r="J27" s="72"/>
      <c r="K27" s="63"/>
      <c r="L27" s="63"/>
    </row>
    <row r="28" spans="1:12" s="46" customFormat="1" ht="70.5" customHeight="1">
      <c r="A28" s="66" t="s">
        <v>208</v>
      </c>
      <c r="B28" s="73" t="s">
        <v>213</v>
      </c>
      <c r="C28" s="64" t="s">
        <v>280</v>
      </c>
      <c r="D28" s="64" t="s">
        <v>280</v>
      </c>
      <c r="E28" s="72"/>
      <c r="F28" s="72"/>
      <c r="G28" s="72"/>
      <c r="H28" s="72"/>
      <c r="I28" s="72"/>
      <c r="J28" s="72"/>
      <c r="K28" s="63"/>
      <c r="L28" s="63"/>
    </row>
    <row r="29" spans="1:12" s="46" customFormat="1" ht="54" customHeight="1">
      <c r="A29" s="66" t="s">
        <v>133</v>
      </c>
      <c r="B29" s="73" t="s">
        <v>212</v>
      </c>
      <c r="C29" s="64" t="s">
        <v>280</v>
      </c>
      <c r="D29" s="64" t="s">
        <v>280</v>
      </c>
      <c r="E29" s="72"/>
      <c r="F29" s="72"/>
      <c r="G29" s="72"/>
      <c r="H29" s="72"/>
      <c r="I29" s="72"/>
      <c r="J29" s="72"/>
      <c r="K29" s="63"/>
      <c r="L29" s="63"/>
    </row>
    <row r="30" spans="1:12" s="46" customFormat="1" ht="42" customHeight="1">
      <c r="A30" s="66" t="s">
        <v>132</v>
      </c>
      <c r="B30" s="73" t="s">
        <v>214</v>
      </c>
      <c r="C30" s="64" t="s">
        <v>280</v>
      </c>
      <c r="D30" s="64" t="s">
        <v>280</v>
      </c>
      <c r="E30" s="72"/>
      <c r="F30" s="72"/>
      <c r="G30" s="72"/>
      <c r="H30" s="72"/>
      <c r="I30" s="72"/>
      <c r="J30" s="72"/>
      <c r="K30" s="63"/>
      <c r="L30" s="63"/>
    </row>
    <row r="31" spans="1:12" s="46" customFormat="1" ht="31.5">
      <c r="A31" s="66" t="s">
        <v>131</v>
      </c>
      <c r="B31" s="65" t="s">
        <v>210</v>
      </c>
      <c r="C31" s="64" t="s">
        <v>294</v>
      </c>
      <c r="D31" s="64" t="str">
        <f>C31</f>
        <v>20.03.2019 г.</v>
      </c>
      <c r="E31" s="72"/>
      <c r="F31" s="72"/>
      <c r="G31" s="72"/>
      <c r="H31" s="72"/>
      <c r="I31" s="72"/>
      <c r="J31" s="72">
        <v>0</v>
      </c>
      <c r="K31" s="63"/>
      <c r="L31" s="63"/>
    </row>
    <row r="32" spans="1:12" s="46" customFormat="1" ht="48" customHeight="1">
      <c r="A32" s="66" t="s">
        <v>129</v>
      </c>
      <c r="B32" s="65" t="s">
        <v>215</v>
      </c>
      <c r="C32" s="123" t="s">
        <v>295</v>
      </c>
      <c r="D32" s="64" t="str">
        <f t="shared" ref="D32:D33" si="0">C32</f>
        <v>20.04.2019 г</v>
      </c>
      <c r="E32" s="124" t="s">
        <v>285</v>
      </c>
      <c r="F32" s="124" t="s">
        <v>285</v>
      </c>
      <c r="G32" s="72"/>
      <c r="H32" s="72"/>
      <c r="I32" s="72"/>
      <c r="J32" s="72">
        <v>0</v>
      </c>
      <c r="K32" s="63"/>
      <c r="L32" s="63"/>
    </row>
    <row r="33" spans="1:12" s="46" customFormat="1" ht="37.5" customHeight="1">
      <c r="A33" s="66" t="s">
        <v>226</v>
      </c>
      <c r="B33" s="65" t="s">
        <v>155</v>
      </c>
      <c r="C33" s="123" t="s">
        <v>296</v>
      </c>
      <c r="D33" s="64" t="str">
        <f t="shared" si="0"/>
        <v>30.05.2019 г.</v>
      </c>
      <c r="E33" s="124" t="s">
        <v>286</v>
      </c>
      <c r="F33" s="124" t="s">
        <v>286</v>
      </c>
      <c r="G33" s="72"/>
      <c r="H33" s="72"/>
      <c r="I33" s="72"/>
      <c r="J33" s="72">
        <v>0</v>
      </c>
      <c r="K33" s="63"/>
      <c r="L33" s="63"/>
    </row>
    <row r="34" spans="1:12" s="46" customFormat="1" ht="47.25" customHeight="1">
      <c r="A34" s="66" t="s">
        <v>227</v>
      </c>
      <c r="B34" s="65" t="s">
        <v>219</v>
      </c>
      <c r="C34" s="123" t="s">
        <v>280</v>
      </c>
      <c r="D34" s="123" t="s">
        <v>280</v>
      </c>
      <c r="E34" s="71"/>
      <c r="F34" s="71"/>
      <c r="G34" s="71"/>
      <c r="H34" s="71"/>
      <c r="I34" s="71"/>
      <c r="J34" s="71"/>
      <c r="K34" s="71"/>
      <c r="L34" s="63"/>
    </row>
    <row r="35" spans="1:12" s="46" customFormat="1" ht="49.5" customHeight="1">
      <c r="A35" s="66" t="s">
        <v>228</v>
      </c>
      <c r="B35" s="65" t="s">
        <v>130</v>
      </c>
      <c r="C35" s="123" t="s">
        <v>297</v>
      </c>
      <c r="D35" s="123" t="str">
        <f>C35</f>
        <v>05.06.2019 г</v>
      </c>
      <c r="E35" s="124" t="s">
        <v>287</v>
      </c>
      <c r="F35" s="124" t="s">
        <v>287</v>
      </c>
      <c r="G35" s="71"/>
      <c r="H35" s="71"/>
      <c r="I35" s="71"/>
      <c r="J35" s="71">
        <v>0</v>
      </c>
      <c r="K35" s="71"/>
      <c r="L35" s="63"/>
    </row>
    <row r="36" spans="1:12" ht="37.5" customHeight="1">
      <c r="A36" s="66" t="s">
        <v>229</v>
      </c>
      <c r="B36" s="65" t="s">
        <v>211</v>
      </c>
      <c r="C36" s="64" t="s">
        <v>280</v>
      </c>
      <c r="D36" s="64" t="s">
        <v>280</v>
      </c>
      <c r="E36" s="70"/>
      <c r="F36" s="69"/>
      <c r="G36" s="69"/>
      <c r="H36" s="69"/>
      <c r="I36" s="68"/>
      <c r="J36" s="68"/>
      <c r="K36" s="63"/>
      <c r="L36" s="63"/>
    </row>
    <row r="37" spans="1:12">
      <c r="A37" s="66" t="s">
        <v>230</v>
      </c>
      <c r="B37" s="65" t="s">
        <v>128</v>
      </c>
      <c r="C37" s="64"/>
      <c r="D37" s="64"/>
      <c r="E37" s="70"/>
      <c r="F37" s="69"/>
      <c r="G37" s="69"/>
      <c r="H37" s="69"/>
      <c r="I37" s="68"/>
      <c r="J37" s="68"/>
      <c r="K37" s="63"/>
      <c r="L37" s="63"/>
    </row>
    <row r="38" spans="1:12">
      <c r="A38" s="66" t="s">
        <v>231</v>
      </c>
      <c r="B38" s="67" t="s">
        <v>127</v>
      </c>
      <c r="C38" s="64"/>
      <c r="D38" s="64"/>
      <c r="E38" s="63"/>
      <c r="F38" s="63"/>
      <c r="G38" s="63"/>
      <c r="H38" s="63"/>
      <c r="I38" s="63"/>
      <c r="J38" s="63"/>
      <c r="K38" s="63"/>
      <c r="L38" s="63"/>
    </row>
    <row r="39" spans="1:12" ht="189">
      <c r="A39" s="66">
        <v>2</v>
      </c>
      <c r="B39" s="65" t="s">
        <v>216</v>
      </c>
      <c r="C39" s="67" t="s">
        <v>298</v>
      </c>
      <c r="D39" s="67" t="str">
        <f>C39</f>
        <v>05.07.2019 г.</v>
      </c>
      <c r="E39" s="67" t="s">
        <v>288</v>
      </c>
      <c r="F39" s="67" t="s">
        <v>288</v>
      </c>
      <c r="G39" s="63"/>
      <c r="H39" s="63"/>
      <c r="I39" s="63"/>
      <c r="J39" s="63">
        <v>0</v>
      </c>
      <c r="K39" s="63"/>
      <c r="L39" s="63"/>
    </row>
    <row r="40" spans="1:12" ht="33.75" customHeight="1">
      <c r="A40" s="66" t="s">
        <v>126</v>
      </c>
      <c r="B40" s="65" t="s">
        <v>218</v>
      </c>
      <c r="C40" s="64" t="s">
        <v>281</v>
      </c>
      <c r="D40" s="64" t="s">
        <v>281</v>
      </c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6" t="s">
        <v>125</v>
      </c>
      <c r="B41" s="67" t="s">
        <v>274</v>
      </c>
      <c r="C41" s="67" t="s">
        <v>300</v>
      </c>
      <c r="D41" s="67" t="s">
        <v>299</v>
      </c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6">
        <v>3</v>
      </c>
      <c r="B42" s="65" t="s">
        <v>217</v>
      </c>
      <c r="C42" s="67" t="s">
        <v>302</v>
      </c>
      <c r="D42" s="67" t="s">
        <v>301</v>
      </c>
      <c r="E42" s="63"/>
      <c r="F42" s="63"/>
      <c r="G42" s="63"/>
      <c r="H42" s="63"/>
      <c r="I42" s="63"/>
      <c r="J42" s="63">
        <v>0</v>
      </c>
      <c r="K42" s="63"/>
      <c r="L42" s="63"/>
    </row>
    <row r="43" spans="1:12" ht="34.5" customHeight="1">
      <c r="A43" s="66" t="s">
        <v>124</v>
      </c>
      <c r="B43" s="65" t="s">
        <v>122</v>
      </c>
      <c r="C43" s="64" t="s">
        <v>281</v>
      </c>
      <c r="D43" s="64" t="s">
        <v>281</v>
      </c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6" t="s">
        <v>123</v>
      </c>
      <c r="B44" s="65" t="s">
        <v>120</v>
      </c>
      <c r="C44" s="64" t="s">
        <v>281</v>
      </c>
      <c r="D44" s="64" t="s">
        <v>281</v>
      </c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6" t="s">
        <v>121</v>
      </c>
      <c r="B45" s="65" t="s">
        <v>222</v>
      </c>
      <c r="C45" s="64" t="s">
        <v>280</v>
      </c>
      <c r="D45" s="64" t="s">
        <v>280</v>
      </c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6" t="s">
        <v>119</v>
      </c>
      <c r="B46" s="65" t="s">
        <v>220</v>
      </c>
      <c r="C46" s="64" t="s">
        <v>280</v>
      </c>
      <c r="D46" s="64" t="s">
        <v>280</v>
      </c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6" t="s">
        <v>117</v>
      </c>
      <c r="B47" s="65" t="s">
        <v>118</v>
      </c>
      <c r="C47" s="64" t="s">
        <v>289</v>
      </c>
      <c r="D47" s="64" t="s">
        <v>289</v>
      </c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6" t="s">
        <v>232</v>
      </c>
      <c r="B48" s="67" t="s">
        <v>116</v>
      </c>
      <c r="C48" s="64"/>
      <c r="D48" s="64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6">
        <v>4</v>
      </c>
      <c r="B49" s="65" t="s">
        <v>114</v>
      </c>
      <c r="C49" s="73" t="s">
        <v>280</v>
      </c>
      <c r="D49" s="73" t="s">
        <v>280</v>
      </c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6" t="s">
        <v>115</v>
      </c>
      <c r="B50" s="65" t="s">
        <v>221</v>
      </c>
      <c r="C50" s="67" t="s">
        <v>306</v>
      </c>
      <c r="D50" s="67" t="str">
        <f>C50</f>
        <v>20.10.2019 г.</v>
      </c>
      <c r="E50" s="63"/>
      <c r="F50" s="63"/>
      <c r="G50" s="63"/>
      <c r="H50" s="63"/>
      <c r="I50" s="63"/>
      <c r="J50" s="63">
        <v>0</v>
      </c>
      <c r="K50" s="63"/>
      <c r="L50" s="63"/>
    </row>
    <row r="51" spans="1:12" ht="77.25" customHeight="1">
      <c r="A51" s="66" t="s">
        <v>113</v>
      </c>
      <c r="B51" s="65" t="s">
        <v>223</v>
      </c>
      <c r="C51" s="64" t="s">
        <v>303</v>
      </c>
      <c r="D51" s="64" t="str">
        <f>C51</f>
        <v>15.10.2019 г.</v>
      </c>
      <c r="E51" s="63"/>
      <c r="F51" s="63"/>
      <c r="G51" s="63"/>
      <c r="H51" s="63"/>
      <c r="I51" s="63"/>
      <c r="J51" s="63">
        <v>0</v>
      </c>
      <c r="K51" s="63"/>
      <c r="L51" s="63"/>
    </row>
    <row r="52" spans="1:12" ht="71.25" customHeight="1">
      <c r="A52" s="66" t="s">
        <v>111</v>
      </c>
      <c r="B52" s="65" t="s">
        <v>112</v>
      </c>
      <c r="C52" s="64" t="s">
        <v>280</v>
      </c>
      <c r="D52" s="64" t="s">
        <v>280</v>
      </c>
      <c r="E52" s="63"/>
      <c r="F52" s="63"/>
      <c r="G52" s="63"/>
      <c r="H52" s="63"/>
      <c r="I52" s="63"/>
      <c r="J52" s="63">
        <v>0</v>
      </c>
      <c r="K52" s="63"/>
      <c r="L52" s="63"/>
    </row>
    <row r="53" spans="1:12" ht="48" customHeight="1">
      <c r="A53" s="66" t="s">
        <v>109</v>
      </c>
      <c r="B53" s="113" t="s">
        <v>224</v>
      </c>
      <c r="C53" s="64" t="s">
        <v>305</v>
      </c>
      <c r="D53" s="64" t="str">
        <f>C53</f>
        <v>30.10.2019 г.</v>
      </c>
      <c r="E53" s="63"/>
      <c r="F53" s="63"/>
      <c r="G53" s="63"/>
      <c r="H53" s="63"/>
      <c r="I53" s="63"/>
      <c r="J53" s="63">
        <v>0</v>
      </c>
      <c r="K53" s="63"/>
      <c r="L53" s="63"/>
    </row>
    <row r="54" spans="1:12" ht="46.5" customHeight="1">
      <c r="A54" s="66" t="s">
        <v>225</v>
      </c>
      <c r="B54" s="65" t="s">
        <v>110</v>
      </c>
      <c r="C54" s="64" t="s">
        <v>304</v>
      </c>
      <c r="D54" s="64" t="str">
        <f>C54</f>
        <v>25.10.2019 г.</v>
      </c>
      <c r="E54" s="63"/>
      <c r="F54" s="63"/>
      <c r="G54" s="63"/>
      <c r="H54" s="63"/>
      <c r="I54" s="63"/>
      <c r="J54" s="63">
        <v>0</v>
      </c>
      <c r="K54" s="63"/>
      <c r="L54" s="63"/>
    </row>
  </sheetData>
  <mergeCells count="24">
    <mergeCell ref="A16:L16"/>
    <mergeCell ref="A5:L5"/>
    <mergeCell ref="A7:L7"/>
    <mergeCell ref="A9:L9"/>
    <mergeCell ref="A10:L10"/>
    <mergeCell ref="A12:L12"/>
    <mergeCell ref="A8:L8"/>
    <mergeCell ref="A11:L11"/>
    <mergeCell ref="A6:L6"/>
    <mergeCell ref="A14:L14"/>
    <mergeCell ref="A13:L13"/>
    <mergeCell ref="A15:L15"/>
    <mergeCell ref="A17:L17"/>
    <mergeCell ref="A18:L18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3" zoomScale="70" zoomScaleNormal="70" zoomScaleSheetLayoutView="70" workbookViewId="0">
      <selection activeCell="E36" sqref="E36"/>
    </sheetView>
  </sheetViews>
  <sheetFormatPr defaultRowHeight="15.7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>
      <c r="A4" s="190" t="str">
        <f>'1. паспорт местоположение'!A6</f>
        <v xml:space="preserve">             Год раскрытия информации: _____2016____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18.75" customHeight="1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21" ht="18.75">
      <c r="A6" s="216" t="str">
        <f>'1. паспорт местоположение'!A8</f>
        <v xml:space="preserve">Паспорт инвестиционного проекта 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</row>
    <row r="7" spans="1:21" ht="18.75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</row>
    <row r="8" spans="1:21">
      <c r="A8" s="212" t="str">
        <f>'1. паспорт местоположение'!A10</f>
        <v>АО "Чеченэнерго"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</row>
    <row r="9" spans="1:21" ht="18.75" customHeight="1">
      <c r="A9" s="213" t="str">
        <f>'1. паспорт местоположение'!A11</f>
        <v xml:space="preserve">         (фирменное наименование субъекта электроэнергетики)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</row>
    <row r="10" spans="1:21" ht="18.75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</row>
    <row r="11" spans="1:21">
      <c r="A11" s="217" t="str">
        <f>'1. паспорт местоположение'!A13</f>
        <v xml:space="preserve">   prj_109108_48407            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</row>
    <row r="12" spans="1:21">
      <c r="A12" s="213" t="str">
        <f>'1. паспорт местоположение'!A14</f>
        <v xml:space="preserve">         (идентификатор инвестиционного проекта)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</row>
    <row r="13" spans="1:21" ht="16.5" customHeight="1">
      <c r="A13" s="239"/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</row>
    <row r="14" spans="1:21">
      <c r="A14" s="212" t="str">
        <f>'1. паспорт местоположение'!A16</f>
        <v xml:space="preserve">Строительство ВЛ-0,4 кВ, Ф-5, ПС «Махкеты»   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  <row r="15" spans="1:21" ht="15.75" customHeight="1">
      <c r="A15" s="213" t="str">
        <f>'1. паспорт местоположение'!A17</f>
        <v xml:space="preserve">         (наименование инвестиционного проекта)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</row>
    <row r="16" spans="1:21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1:24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</row>
    <row r="18" spans="1:24">
      <c r="A18" s="254" t="s">
        <v>258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</row>
    <row r="19" spans="1:24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>
      <c r="A20" s="248" t="s">
        <v>108</v>
      </c>
      <c r="B20" s="248" t="s">
        <v>107</v>
      </c>
      <c r="C20" s="245" t="s">
        <v>106</v>
      </c>
      <c r="D20" s="246"/>
      <c r="E20" s="250" t="s">
        <v>105</v>
      </c>
      <c r="F20" s="251"/>
      <c r="G20" s="248" t="s">
        <v>316</v>
      </c>
      <c r="H20" s="240" t="s">
        <v>315</v>
      </c>
      <c r="I20" s="241"/>
      <c r="J20" s="241"/>
      <c r="K20" s="242"/>
      <c r="L20" s="240" t="s">
        <v>325</v>
      </c>
      <c r="M20" s="241"/>
      <c r="N20" s="241"/>
      <c r="O20" s="242"/>
      <c r="P20" s="240" t="s">
        <v>326</v>
      </c>
      <c r="Q20" s="241"/>
      <c r="R20" s="241"/>
      <c r="S20" s="242"/>
      <c r="T20" s="255" t="s">
        <v>104</v>
      </c>
      <c r="U20" s="256"/>
      <c r="V20" s="61"/>
      <c r="W20" s="61"/>
      <c r="X20" s="61"/>
    </row>
    <row r="21" spans="1:24" ht="99.75" customHeight="1">
      <c r="A21" s="249"/>
      <c r="B21" s="249"/>
      <c r="C21" s="236"/>
      <c r="D21" s="237"/>
      <c r="E21" s="252"/>
      <c r="F21" s="253"/>
      <c r="G21" s="249"/>
      <c r="H21" s="243" t="s">
        <v>1</v>
      </c>
      <c r="I21" s="244"/>
      <c r="J21" s="243" t="s">
        <v>103</v>
      </c>
      <c r="K21" s="244"/>
      <c r="L21" s="243" t="s">
        <v>1</v>
      </c>
      <c r="M21" s="244"/>
      <c r="N21" s="243" t="s">
        <v>103</v>
      </c>
      <c r="O21" s="244"/>
      <c r="P21" s="243" t="s">
        <v>1</v>
      </c>
      <c r="Q21" s="244"/>
      <c r="R21" s="243" t="s">
        <v>103</v>
      </c>
      <c r="S21" s="244"/>
      <c r="T21" s="257"/>
      <c r="U21" s="258"/>
    </row>
    <row r="22" spans="1:24" ht="89.25" customHeight="1">
      <c r="A22" s="235"/>
      <c r="B22" s="235"/>
      <c r="C22" s="163" t="s">
        <v>1</v>
      </c>
      <c r="D22" s="163" t="s">
        <v>101</v>
      </c>
      <c r="E22" s="60" t="s">
        <v>323</v>
      </c>
      <c r="F22" s="60" t="s">
        <v>324</v>
      </c>
      <c r="G22" s="235"/>
      <c r="H22" s="59" t="s">
        <v>247</v>
      </c>
      <c r="I22" s="59" t="s">
        <v>248</v>
      </c>
      <c r="J22" s="59" t="s">
        <v>247</v>
      </c>
      <c r="K22" s="59" t="s">
        <v>248</v>
      </c>
      <c r="L22" s="59" t="s">
        <v>247</v>
      </c>
      <c r="M22" s="59" t="s">
        <v>248</v>
      </c>
      <c r="N22" s="59" t="s">
        <v>247</v>
      </c>
      <c r="O22" s="59" t="s">
        <v>248</v>
      </c>
      <c r="P22" s="59" t="s">
        <v>247</v>
      </c>
      <c r="Q22" s="59" t="s">
        <v>248</v>
      </c>
      <c r="R22" s="59" t="s">
        <v>247</v>
      </c>
      <c r="S22" s="59" t="s">
        <v>248</v>
      </c>
      <c r="T22" s="163" t="s">
        <v>102</v>
      </c>
      <c r="U22" s="163" t="s">
        <v>101</v>
      </c>
    </row>
    <row r="23" spans="1:24" ht="19.5" customHeight="1">
      <c r="A23" s="51">
        <v>1</v>
      </c>
      <c r="B23" s="51">
        <v>2</v>
      </c>
      <c r="C23" s="162">
        <v>3</v>
      </c>
      <c r="D23" s="162">
        <v>4</v>
      </c>
      <c r="E23" s="162">
        <v>5</v>
      </c>
      <c r="F23" s="162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162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56">
        <v>1</v>
      </c>
      <c r="B24" s="55" t="s">
        <v>100</v>
      </c>
      <c r="C24" s="55">
        <f>'1. паспорт местоположение'!C42</f>
        <v>3.02</v>
      </c>
      <c r="D24" s="162"/>
      <c r="E24" s="55">
        <v>3.02</v>
      </c>
      <c r="F24" s="55">
        <v>3.02</v>
      </c>
      <c r="G24" s="58"/>
      <c r="H24" s="58">
        <v>0</v>
      </c>
      <c r="I24" s="58"/>
      <c r="J24" s="58"/>
      <c r="K24" s="58"/>
      <c r="L24" s="58">
        <v>3.02</v>
      </c>
      <c r="M24" s="175">
        <v>4</v>
      </c>
      <c r="N24" s="58"/>
      <c r="O24" s="58"/>
      <c r="P24" s="58"/>
      <c r="Q24" s="58"/>
      <c r="R24" s="58"/>
      <c r="S24" s="58"/>
      <c r="T24" s="58">
        <f>C24</f>
        <v>3.02</v>
      </c>
      <c r="U24" s="63"/>
    </row>
    <row r="25" spans="1:24" ht="24" customHeight="1">
      <c r="A25" s="53" t="s">
        <v>99</v>
      </c>
      <c r="B25" s="37" t="s">
        <v>98</v>
      </c>
      <c r="C25" s="55"/>
      <c r="D25" s="162"/>
      <c r="E25" s="55"/>
      <c r="F25" s="55"/>
      <c r="G25" s="58"/>
      <c r="H25" s="58">
        <f t="shared" ref="H25:H64" si="0">C25</f>
        <v>0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>
        <f t="shared" ref="T25:T64" si="1">C25</f>
        <v>0</v>
      </c>
      <c r="U25" s="63"/>
    </row>
    <row r="26" spans="1:24">
      <c r="A26" s="53" t="s">
        <v>97</v>
      </c>
      <c r="B26" s="37" t="s">
        <v>96</v>
      </c>
      <c r="C26" s="37"/>
      <c r="D26" s="50"/>
      <c r="E26" s="37"/>
      <c r="F26" s="37"/>
      <c r="G26" s="162"/>
      <c r="H26" s="58">
        <f t="shared" si="0"/>
        <v>0</v>
      </c>
      <c r="I26" s="162"/>
      <c r="J26" s="162"/>
      <c r="K26" s="162"/>
      <c r="L26" s="162"/>
      <c r="M26" s="162"/>
      <c r="N26" s="162"/>
      <c r="O26" s="50"/>
      <c r="P26" s="50"/>
      <c r="Q26" s="50"/>
      <c r="R26" s="50"/>
      <c r="S26" s="50"/>
      <c r="T26" s="58">
        <f t="shared" si="1"/>
        <v>0</v>
      </c>
      <c r="U26" s="63"/>
    </row>
    <row r="27" spans="1:24" ht="31.5">
      <c r="A27" s="53" t="s">
        <v>95</v>
      </c>
      <c r="B27" s="37" t="s">
        <v>206</v>
      </c>
      <c r="C27" s="37">
        <v>3.02</v>
      </c>
      <c r="D27" s="50"/>
      <c r="E27" s="37">
        <v>3.02</v>
      </c>
      <c r="F27" s="37">
        <v>3.02</v>
      </c>
      <c r="G27" s="37"/>
      <c r="H27" s="58">
        <v>0</v>
      </c>
      <c r="I27" s="37"/>
      <c r="J27" s="37"/>
      <c r="K27" s="37"/>
      <c r="L27" s="37">
        <v>3.02</v>
      </c>
      <c r="M27" s="37">
        <v>4</v>
      </c>
      <c r="N27" s="37"/>
      <c r="O27" s="50"/>
      <c r="P27" s="50"/>
      <c r="Q27" s="50"/>
      <c r="R27" s="50"/>
      <c r="S27" s="50"/>
      <c r="T27" s="58">
        <f t="shared" si="1"/>
        <v>3.02</v>
      </c>
      <c r="U27" s="63"/>
    </row>
    <row r="28" spans="1:24">
      <c r="A28" s="53" t="s">
        <v>94</v>
      </c>
      <c r="B28" s="37" t="s">
        <v>93</v>
      </c>
      <c r="C28" s="37"/>
      <c r="D28" s="50"/>
      <c r="E28" s="37"/>
      <c r="F28" s="37"/>
      <c r="G28" s="37"/>
      <c r="H28" s="58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8">
        <f t="shared" si="1"/>
        <v>0</v>
      </c>
      <c r="U28" s="63"/>
    </row>
    <row r="29" spans="1:24">
      <c r="A29" s="53" t="s">
        <v>92</v>
      </c>
      <c r="B29" s="57" t="s">
        <v>91</v>
      </c>
      <c r="C29" s="37"/>
      <c r="D29" s="50"/>
      <c r="E29" s="37"/>
      <c r="F29" s="37"/>
      <c r="G29" s="37">
        <v>0</v>
      </c>
      <c r="H29" s="58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8">
        <f t="shared" si="1"/>
        <v>0</v>
      </c>
      <c r="U29" s="63"/>
    </row>
    <row r="30" spans="1:24" ht="47.25">
      <c r="A30" s="56" t="s">
        <v>18</v>
      </c>
      <c r="B30" s="55" t="s">
        <v>90</v>
      </c>
      <c r="C30" s="55">
        <f>'1. паспорт местоположение'!C43</f>
        <v>2.56</v>
      </c>
      <c r="D30" s="162"/>
      <c r="E30" s="55">
        <v>2.56</v>
      </c>
      <c r="F30" s="55">
        <v>2.56</v>
      </c>
      <c r="G30" s="37">
        <v>0</v>
      </c>
      <c r="H30" s="58">
        <f t="shared" si="0"/>
        <v>2.56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8">
        <f t="shared" si="1"/>
        <v>2.56</v>
      </c>
      <c r="U30" s="63"/>
    </row>
    <row r="31" spans="1:24">
      <c r="A31" s="56" t="s">
        <v>89</v>
      </c>
      <c r="B31" s="37" t="s">
        <v>88</v>
      </c>
      <c r="C31" s="164">
        <v>0.18</v>
      </c>
      <c r="D31" s="162"/>
      <c r="E31" s="164">
        <v>0.18</v>
      </c>
      <c r="F31" s="164">
        <v>0.18</v>
      </c>
      <c r="G31" s="37">
        <v>0</v>
      </c>
      <c r="H31" s="58">
        <f t="shared" si="0"/>
        <v>0.18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8">
        <f t="shared" si="1"/>
        <v>0.18</v>
      </c>
      <c r="U31" s="63"/>
    </row>
    <row r="32" spans="1:24" ht="31.5">
      <c r="A32" s="56" t="s">
        <v>87</v>
      </c>
      <c r="B32" s="37" t="s">
        <v>86</v>
      </c>
      <c r="C32" s="164">
        <v>2.0499999999999998</v>
      </c>
      <c r="D32" s="162"/>
      <c r="E32" s="164">
        <v>2.0499999999999998</v>
      </c>
      <c r="F32" s="164">
        <v>2.0499999999999998</v>
      </c>
      <c r="G32" s="37">
        <v>0</v>
      </c>
      <c r="H32" s="58">
        <f t="shared" si="0"/>
        <v>2.0499999999999998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8">
        <f t="shared" si="1"/>
        <v>2.0499999999999998</v>
      </c>
      <c r="U32" s="63"/>
    </row>
    <row r="33" spans="1:21">
      <c r="A33" s="56" t="s">
        <v>85</v>
      </c>
      <c r="B33" s="37" t="s">
        <v>84</v>
      </c>
      <c r="C33" s="164">
        <v>0.1</v>
      </c>
      <c r="D33" s="162"/>
      <c r="E33" s="164">
        <v>0.1</v>
      </c>
      <c r="F33" s="164">
        <v>0.1</v>
      </c>
      <c r="G33" s="37">
        <v>0</v>
      </c>
      <c r="H33" s="58">
        <f t="shared" si="0"/>
        <v>0.1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8">
        <f t="shared" si="1"/>
        <v>0.1</v>
      </c>
      <c r="U33" s="63"/>
    </row>
    <row r="34" spans="1:21">
      <c r="A34" s="56" t="s">
        <v>83</v>
      </c>
      <c r="B34" s="37" t="s">
        <v>82</v>
      </c>
      <c r="C34" s="164">
        <v>0.23</v>
      </c>
      <c r="D34" s="162"/>
      <c r="E34" s="164">
        <v>0.23</v>
      </c>
      <c r="F34" s="164">
        <v>0.23</v>
      </c>
      <c r="G34" s="37">
        <v>0</v>
      </c>
      <c r="H34" s="58">
        <f t="shared" si="0"/>
        <v>0.23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8">
        <f t="shared" si="1"/>
        <v>0.23</v>
      </c>
      <c r="U34" s="63"/>
    </row>
    <row r="35" spans="1:21" ht="31.5">
      <c r="A35" s="56" t="s">
        <v>17</v>
      </c>
      <c r="B35" s="55" t="s">
        <v>81</v>
      </c>
      <c r="C35" s="55"/>
      <c r="D35" s="162"/>
      <c r="E35" s="37"/>
      <c r="F35" s="37"/>
      <c r="G35" s="37"/>
      <c r="H35" s="58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8">
        <f t="shared" si="1"/>
        <v>0</v>
      </c>
      <c r="U35" s="63"/>
    </row>
    <row r="36" spans="1:21" ht="31.5">
      <c r="A36" s="53" t="s">
        <v>80</v>
      </c>
      <c r="B36" s="52" t="s">
        <v>79</v>
      </c>
      <c r="C36" s="52"/>
      <c r="D36" s="162"/>
      <c r="E36" s="37"/>
      <c r="F36" s="37"/>
      <c r="G36" s="37"/>
      <c r="H36" s="58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8">
        <f t="shared" si="1"/>
        <v>0</v>
      </c>
      <c r="U36" s="63"/>
    </row>
    <row r="37" spans="1:21">
      <c r="A37" s="53" t="s">
        <v>78</v>
      </c>
      <c r="B37" s="52" t="s">
        <v>68</v>
      </c>
      <c r="C37" s="52"/>
      <c r="D37" s="162"/>
      <c r="E37" s="37"/>
      <c r="F37" s="37"/>
      <c r="G37" s="37"/>
      <c r="H37" s="58">
        <f t="shared" si="0"/>
        <v>0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8">
        <f t="shared" si="1"/>
        <v>0</v>
      </c>
      <c r="U37" s="63"/>
    </row>
    <row r="38" spans="1:21">
      <c r="A38" s="53" t="s">
        <v>77</v>
      </c>
      <c r="B38" s="52" t="s">
        <v>66</v>
      </c>
      <c r="C38" s="52"/>
      <c r="D38" s="162"/>
      <c r="E38" s="37"/>
      <c r="F38" s="37"/>
      <c r="G38" s="37"/>
      <c r="H38" s="58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8">
        <f t="shared" si="1"/>
        <v>0</v>
      </c>
      <c r="U38" s="63"/>
    </row>
    <row r="39" spans="1:21" ht="31.5">
      <c r="A39" s="53" t="s">
        <v>76</v>
      </c>
      <c r="B39" s="37" t="s">
        <v>64</v>
      </c>
      <c r="C39" s="52">
        <f>'3.2 паспорт Техсостояние ЛЭП'!R25</f>
        <v>2.84</v>
      </c>
      <c r="D39" s="162"/>
      <c r="E39" s="37"/>
      <c r="F39" s="37"/>
      <c r="G39" s="37"/>
      <c r="H39" s="58">
        <f t="shared" si="0"/>
        <v>2.84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8">
        <f t="shared" si="1"/>
        <v>2.84</v>
      </c>
      <c r="U39" s="63"/>
    </row>
    <row r="40" spans="1:21" ht="31.5">
      <c r="A40" s="53" t="s">
        <v>75</v>
      </c>
      <c r="B40" s="37" t="s">
        <v>62</v>
      </c>
      <c r="C40" s="37"/>
      <c r="D40" s="162"/>
      <c r="E40" s="37"/>
      <c r="F40" s="37"/>
      <c r="G40" s="37"/>
      <c r="H40" s="58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8">
        <f t="shared" si="1"/>
        <v>0</v>
      </c>
      <c r="U40" s="63"/>
    </row>
    <row r="41" spans="1:21">
      <c r="A41" s="53" t="s">
        <v>74</v>
      </c>
      <c r="B41" s="37" t="s">
        <v>60</v>
      </c>
      <c r="C41" s="37"/>
      <c r="D41" s="162"/>
      <c r="E41" s="37"/>
      <c r="F41" s="37"/>
      <c r="G41" s="37"/>
      <c r="H41" s="58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8">
        <f t="shared" si="1"/>
        <v>0</v>
      </c>
      <c r="U41" s="63"/>
    </row>
    <row r="42" spans="1:21" ht="18.75">
      <c r="A42" s="53" t="s">
        <v>73</v>
      </c>
      <c r="B42" s="52" t="s">
        <v>58</v>
      </c>
      <c r="C42" s="52"/>
      <c r="D42" s="162"/>
      <c r="E42" s="37"/>
      <c r="F42" s="37"/>
      <c r="G42" s="37"/>
      <c r="H42" s="58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8">
        <f t="shared" si="1"/>
        <v>0</v>
      </c>
      <c r="U42" s="63"/>
    </row>
    <row r="43" spans="1:21">
      <c r="A43" s="56" t="s">
        <v>16</v>
      </c>
      <c r="B43" s="55" t="s">
        <v>72</v>
      </c>
      <c r="C43" s="55"/>
      <c r="D43" s="162"/>
      <c r="E43" s="37"/>
      <c r="F43" s="37"/>
      <c r="G43" s="37"/>
      <c r="H43" s="58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8">
        <f t="shared" si="1"/>
        <v>0</v>
      </c>
      <c r="U43" s="63"/>
    </row>
    <row r="44" spans="1:21">
      <c r="A44" s="53" t="s">
        <v>71</v>
      </c>
      <c r="B44" s="37" t="s">
        <v>70</v>
      </c>
      <c r="C44" s="37"/>
      <c r="D44" s="162"/>
      <c r="E44" s="37"/>
      <c r="F44" s="37"/>
      <c r="G44" s="37"/>
      <c r="H44" s="58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8">
        <f t="shared" si="1"/>
        <v>0</v>
      </c>
      <c r="U44" s="63"/>
    </row>
    <row r="45" spans="1:21">
      <c r="A45" s="53" t="s">
        <v>69</v>
      </c>
      <c r="B45" s="37" t="s">
        <v>68</v>
      </c>
      <c r="C45" s="37"/>
      <c r="D45" s="162"/>
      <c r="E45" s="37"/>
      <c r="F45" s="37"/>
      <c r="G45" s="37"/>
      <c r="H45" s="58">
        <f t="shared" si="0"/>
        <v>0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8">
        <f t="shared" si="1"/>
        <v>0</v>
      </c>
      <c r="U45" s="63"/>
    </row>
    <row r="46" spans="1:21">
      <c r="A46" s="53" t="s">
        <v>67</v>
      </c>
      <c r="B46" s="37" t="s">
        <v>66</v>
      </c>
      <c r="C46" s="37"/>
      <c r="D46" s="162"/>
      <c r="E46" s="37"/>
      <c r="F46" s="37"/>
      <c r="G46" s="37"/>
      <c r="H46" s="58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8">
        <f t="shared" si="1"/>
        <v>0</v>
      </c>
      <c r="U46" s="63"/>
    </row>
    <row r="47" spans="1:21" ht="31.5">
      <c r="A47" s="53" t="s">
        <v>65</v>
      </c>
      <c r="B47" s="37" t="s">
        <v>64</v>
      </c>
      <c r="C47" s="37">
        <f>C39</f>
        <v>2.84</v>
      </c>
      <c r="D47" s="162"/>
      <c r="E47" s="37"/>
      <c r="F47" s="37"/>
      <c r="G47" s="37"/>
      <c r="H47" s="58">
        <f t="shared" si="0"/>
        <v>2.84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8">
        <f t="shared" si="1"/>
        <v>2.84</v>
      </c>
      <c r="U47" s="63"/>
    </row>
    <row r="48" spans="1:21" ht="31.5">
      <c r="A48" s="53" t="s">
        <v>63</v>
      </c>
      <c r="B48" s="37" t="s">
        <v>62</v>
      </c>
      <c r="C48" s="37"/>
      <c r="D48" s="162"/>
      <c r="E48" s="37"/>
      <c r="F48" s="37"/>
      <c r="G48" s="37"/>
      <c r="H48" s="58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8">
        <f t="shared" si="1"/>
        <v>0</v>
      </c>
      <c r="U48" s="63"/>
    </row>
    <row r="49" spans="1:21">
      <c r="A49" s="53" t="s">
        <v>61</v>
      </c>
      <c r="B49" s="37" t="s">
        <v>60</v>
      </c>
      <c r="C49" s="37"/>
      <c r="D49" s="162"/>
      <c r="E49" s="37"/>
      <c r="F49" s="37"/>
      <c r="G49" s="37"/>
      <c r="H49" s="58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8">
        <f t="shared" si="1"/>
        <v>0</v>
      </c>
      <c r="U49" s="63"/>
    </row>
    <row r="50" spans="1:21" ht="18.75">
      <c r="A50" s="53" t="s">
        <v>59</v>
      </c>
      <c r="B50" s="52" t="s">
        <v>58</v>
      </c>
      <c r="C50" s="52"/>
      <c r="D50" s="162"/>
      <c r="E50" s="37"/>
      <c r="F50" s="37"/>
      <c r="G50" s="37"/>
      <c r="H50" s="58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8">
        <f t="shared" si="1"/>
        <v>0</v>
      </c>
      <c r="U50" s="63"/>
    </row>
    <row r="51" spans="1:21" ht="35.25" customHeight="1">
      <c r="A51" s="56" t="s">
        <v>14</v>
      </c>
      <c r="B51" s="55" t="s">
        <v>57</v>
      </c>
      <c r="C51" s="55"/>
      <c r="D51" s="162"/>
      <c r="E51" s="162"/>
      <c r="F51" s="162"/>
      <c r="G51" s="37"/>
      <c r="H51" s="58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8">
        <f t="shared" si="1"/>
        <v>0</v>
      </c>
      <c r="U51" s="63"/>
    </row>
    <row r="52" spans="1:21">
      <c r="A52" s="53" t="s">
        <v>56</v>
      </c>
      <c r="B52" s="37" t="s">
        <v>55</v>
      </c>
      <c r="C52" s="165">
        <f>C30</f>
        <v>2.56</v>
      </c>
      <c r="D52" s="162"/>
      <c r="E52" s="162"/>
      <c r="F52" s="162"/>
      <c r="G52" s="37"/>
      <c r="H52" s="58">
        <f t="shared" si="0"/>
        <v>2.56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8">
        <f t="shared" si="1"/>
        <v>2.56</v>
      </c>
      <c r="U52" s="63"/>
    </row>
    <row r="53" spans="1:21">
      <c r="A53" s="53" t="s">
        <v>54</v>
      </c>
      <c r="B53" s="37" t="s">
        <v>48</v>
      </c>
      <c r="C53" s="37"/>
      <c r="D53" s="162"/>
      <c r="E53" s="162"/>
      <c r="F53" s="162"/>
      <c r="G53" s="37"/>
      <c r="H53" s="58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8">
        <f t="shared" si="1"/>
        <v>0</v>
      </c>
      <c r="U53" s="63"/>
    </row>
    <row r="54" spans="1:21">
      <c r="A54" s="53" t="s">
        <v>53</v>
      </c>
      <c r="B54" s="52" t="s">
        <v>47</v>
      </c>
      <c r="C54" s="52"/>
      <c r="D54" s="162"/>
      <c r="E54" s="162"/>
      <c r="F54" s="162"/>
      <c r="G54" s="37"/>
      <c r="H54" s="58">
        <f t="shared" si="0"/>
        <v>0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8">
        <f t="shared" si="1"/>
        <v>0</v>
      </c>
      <c r="U54" s="63"/>
    </row>
    <row r="55" spans="1:21">
      <c r="A55" s="53" t="s">
        <v>52</v>
      </c>
      <c r="B55" s="52" t="s">
        <v>46</v>
      </c>
      <c r="C55" s="52"/>
      <c r="D55" s="162"/>
      <c r="E55" s="162"/>
      <c r="F55" s="162"/>
      <c r="G55" s="37"/>
      <c r="H55" s="58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8">
        <f t="shared" si="1"/>
        <v>0</v>
      </c>
      <c r="U55" s="63"/>
    </row>
    <row r="56" spans="1:21">
      <c r="A56" s="53" t="s">
        <v>51</v>
      </c>
      <c r="B56" s="52" t="s">
        <v>45</v>
      </c>
      <c r="C56" s="52">
        <f>C39</f>
        <v>2.84</v>
      </c>
      <c r="D56" s="162"/>
      <c r="E56" s="162"/>
      <c r="F56" s="162"/>
      <c r="G56" s="37"/>
      <c r="H56" s="58">
        <f t="shared" si="0"/>
        <v>2.84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8">
        <f t="shared" si="1"/>
        <v>2.84</v>
      </c>
      <c r="U56" s="63"/>
    </row>
    <row r="57" spans="1:21" ht="18.75">
      <c r="A57" s="53" t="s">
        <v>50</v>
      </c>
      <c r="B57" s="52" t="s">
        <v>44</v>
      </c>
      <c r="C57" s="52"/>
      <c r="D57" s="162"/>
      <c r="E57" s="162"/>
      <c r="F57" s="162"/>
      <c r="G57" s="37"/>
      <c r="H57" s="58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8">
        <f t="shared" si="1"/>
        <v>0</v>
      </c>
      <c r="U57" s="63"/>
    </row>
    <row r="58" spans="1:21" ht="36.75" customHeight="1">
      <c r="A58" s="56" t="s">
        <v>13</v>
      </c>
      <c r="B58" s="76" t="s">
        <v>149</v>
      </c>
      <c r="C58" s="52"/>
      <c r="D58" s="162"/>
      <c r="E58" s="162"/>
      <c r="F58" s="162"/>
      <c r="G58" s="37"/>
      <c r="H58" s="58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8">
        <f t="shared" si="1"/>
        <v>0</v>
      </c>
      <c r="U58" s="63"/>
    </row>
    <row r="59" spans="1:21">
      <c r="A59" s="56" t="s">
        <v>11</v>
      </c>
      <c r="B59" s="55" t="s">
        <v>49</v>
      </c>
      <c r="C59" s="162"/>
      <c r="D59" s="162"/>
      <c r="E59" s="37"/>
      <c r="F59" s="37"/>
      <c r="G59" s="37"/>
      <c r="H59" s="58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8">
        <f t="shared" si="1"/>
        <v>0</v>
      </c>
      <c r="U59" s="63"/>
    </row>
    <row r="60" spans="1:21">
      <c r="A60" s="53" t="s">
        <v>143</v>
      </c>
      <c r="B60" s="54" t="s">
        <v>70</v>
      </c>
      <c r="C60" s="54"/>
      <c r="D60" s="162"/>
      <c r="E60" s="37"/>
      <c r="F60" s="37"/>
      <c r="G60" s="37"/>
      <c r="H60" s="58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8">
        <f t="shared" si="1"/>
        <v>0</v>
      </c>
      <c r="U60" s="63"/>
    </row>
    <row r="61" spans="1:21">
      <c r="A61" s="53" t="s">
        <v>144</v>
      </c>
      <c r="B61" s="54" t="s">
        <v>68</v>
      </c>
      <c r="C61" s="54"/>
      <c r="D61" s="162"/>
      <c r="E61" s="37"/>
      <c r="F61" s="37"/>
      <c r="G61" s="37"/>
      <c r="H61" s="58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8">
        <f t="shared" si="1"/>
        <v>0</v>
      </c>
      <c r="U61" s="63"/>
    </row>
    <row r="62" spans="1:21">
      <c r="A62" s="53" t="s">
        <v>145</v>
      </c>
      <c r="B62" s="54" t="s">
        <v>66</v>
      </c>
      <c r="C62" s="54"/>
      <c r="D62" s="162"/>
      <c r="E62" s="37"/>
      <c r="F62" s="37"/>
      <c r="G62" s="37"/>
      <c r="H62" s="58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8">
        <f t="shared" si="1"/>
        <v>0</v>
      </c>
      <c r="U62" s="63"/>
    </row>
    <row r="63" spans="1:21">
      <c r="A63" s="53" t="s">
        <v>146</v>
      </c>
      <c r="B63" s="54" t="s">
        <v>148</v>
      </c>
      <c r="C63" s="54"/>
      <c r="D63" s="162"/>
      <c r="E63" s="37"/>
      <c r="F63" s="37"/>
      <c r="G63" s="37"/>
      <c r="H63" s="58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8">
        <f t="shared" si="1"/>
        <v>0</v>
      </c>
      <c r="U63" s="63"/>
    </row>
    <row r="64" spans="1:21" ht="18.75">
      <c r="A64" s="53" t="s">
        <v>147</v>
      </c>
      <c r="B64" s="52" t="s">
        <v>44</v>
      </c>
      <c r="C64" s="52"/>
      <c r="D64" s="162"/>
      <c r="E64" s="37"/>
      <c r="F64" s="37"/>
      <c r="G64" s="37"/>
      <c r="H64" s="58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8">
        <f t="shared" si="1"/>
        <v>0</v>
      </c>
      <c r="U64" s="63"/>
    </row>
    <row r="65" spans="1:20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>
      <c r="A66" s="39"/>
      <c r="B66" s="261"/>
      <c r="C66" s="261"/>
      <c r="D66" s="261"/>
      <c r="E66" s="261"/>
      <c r="F66" s="261"/>
      <c r="G66" s="261"/>
      <c r="H66" s="261"/>
      <c r="I66" s="261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>
      <c r="A68" s="39"/>
      <c r="B68" s="262"/>
      <c r="C68" s="262"/>
      <c r="D68" s="262"/>
      <c r="E68" s="262"/>
      <c r="F68" s="262"/>
      <c r="G68" s="262"/>
      <c r="H68" s="262"/>
      <c r="I68" s="262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>
      <c r="A70" s="39"/>
      <c r="B70" s="261"/>
      <c r="C70" s="261"/>
      <c r="D70" s="261"/>
      <c r="E70" s="261"/>
      <c r="F70" s="261"/>
      <c r="G70" s="261"/>
      <c r="H70" s="261"/>
      <c r="I70" s="261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>
      <c r="A72" s="39"/>
      <c r="B72" s="261"/>
      <c r="C72" s="261"/>
      <c r="D72" s="261"/>
      <c r="E72" s="261"/>
      <c r="F72" s="261"/>
      <c r="G72" s="261"/>
      <c r="H72" s="261"/>
      <c r="I72" s="261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>
      <c r="A73" s="39"/>
      <c r="B73" s="262"/>
      <c r="C73" s="262"/>
      <c r="D73" s="262"/>
      <c r="E73" s="262"/>
      <c r="F73" s="262"/>
      <c r="G73" s="262"/>
      <c r="H73" s="262"/>
      <c r="I73" s="262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>
      <c r="A74" s="39"/>
      <c r="B74" s="261"/>
      <c r="C74" s="261"/>
      <c r="D74" s="261"/>
      <c r="E74" s="261"/>
      <c r="F74" s="261"/>
      <c r="G74" s="261"/>
      <c r="H74" s="261"/>
      <c r="I74" s="261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>
      <c r="A75" s="39"/>
      <c r="B75" s="259"/>
      <c r="C75" s="259"/>
      <c r="D75" s="259"/>
      <c r="E75" s="259"/>
      <c r="F75" s="259"/>
      <c r="G75" s="259"/>
      <c r="H75" s="259"/>
      <c r="I75" s="259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>
      <c r="A77" s="39"/>
      <c r="B77" s="260"/>
      <c r="C77" s="260"/>
      <c r="D77" s="260"/>
      <c r="E77" s="260"/>
      <c r="F77" s="260"/>
      <c r="G77" s="260"/>
      <c r="H77" s="260"/>
      <c r="I77" s="260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>
      <c r="G80" s="38"/>
      <c r="H80" s="38"/>
      <c r="I80" s="38"/>
      <c r="J80" s="38"/>
      <c r="K80" s="38"/>
    </row>
    <row r="81" spans="7:11">
      <c r="G81" s="38"/>
      <c r="H81" s="38"/>
      <c r="I81" s="38"/>
      <c r="J81" s="38"/>
      <c r="K81" s="38"/>
    </row>
    <row r="82" spans="7:11">
      <c r="G82" s="38"/>
      <c r="H82" s="38"/>
      <c r="I82" s="38"/>
      <c r="J82" s="38"/>
      <c r="K82" s="38"/>
    </row>
    <row r="83" spans="7:11">
      <c r="G83" s="38"/>
      <c r="H83" s="38"/>
      <c r="I83" s="38"/>
      <c r="J83" s="38"/>
      <c r="K83" s="38"/>
    </row>
    <row r="84" spans="7:11">
      <c r="G84" s="38"/>
      <c r="H84" s="38"/>
      <c r="I84" s="38"/>
      <c r="J84" s="38"/>
      <c r="K84" s="38"/>
    </row>
    <row r="85" spans="7:11">
      <c r="G85" s="38"/>
      <c r="H85" s="38"/>
      <c r="I85" s="38"/>
      <c r="J85" s="38"/>
      <c r="K85" s="38"/>
    </row>
    <row r="86" spans="7:11">
      <c r="G86" s="38"/>
      <c r="H86" s="38"/>
      <c r="I86" s="38"/>
      <c r="J86" s="38"/>
      <c r="K86" s="38"/>
    </row>
    <row r="87" spans="7:11">
      <c r="G87" s="38"/>
      <c r="H87" s="38"/>
      <c r="I87" s="38"/>
      <c r="J87" s="38"/>
      <c r="K87" s="38"/>
    </row>
    <row r="88" spans="7:11">
      <c r="G88" s="38"/>
      <c r="H88" s="38"/>
      <c r="I88" s="38"/>
      <c r="J88" s="38"/>
      <c r="K88" s="38"/>
    </row>
    <row r="89" spans="7:11">
      <c r="G89" s="38"/>
      <c r="H89" s="38"/>
      <c r="I89" s="38"/>
      <c r="J89" s="38"/>
      <c r="K89" s="38"/>
    </row>
    <row r="90" spans="7:11">
      <c r="G90" s="38"/>
      <c r="H90" s="38"/>
      <c r="I90" s="38"/>
      <c r="J90" s="38"/>
      <c r="K90" s="38"/>
    </row>
    <row r="91" spans="7:11">
      <c r="G91" s="38"/>
      <c r="H91" s="38"/>
      <c r="I91" s="38"/>
      <c r="J91" s="38"/>
      <c r="K91" s="38"/>
    </row>
    <row r="92" spans="7:11">
      <c r="G92" s="38"/>
      <c r="H92" s="38"/>
      <c r="I92" s="38"/>
      <c r="J92" s="38"/>
      <c r="K92" s="38"/>
    </row>
  </sheetData>
  <mergeCells count="38">
    <mergeCell ref="A4:U4"/>
    <mergeCell ref="A12:U12"/>
    <mergeCell ref="A9:U9"/>
    <mergeCell ref="A11:U11"/>
    <mergeCell ref="A8:U8"/>
    <mergeCell ref="A6:U6"/>
    <mergeCell ref="A5:U5"/>
    <mergeCell ref="A7:U7"/>
    <mergeCell ref="A10:U10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B74:I74"/>
    <mergeCell ref="A13:U13"/>
    <mergeCell ref="A17:U17"/>
    <mergeCell ref="P20:S20"/>
    <mergeCell ref="P21:Q21"/>
    <mergeCell ref="R21:S21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60" zoomScaleNormal="90" workbookViewId="0">
      <selection activeCell="H30" sqref="H30"/>
    </sheetView>
  </sheetViews>
  <sheetFormatPr defaultRowHeight="15.7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>
      <c r="B1" s="33" t="s">
        <v>24</v>
      </c>
    </row>
    <row r="2" spans="1:8" ht="18.75">
      <c r="B2" s="13" t="s">
        <v>7</v>
      </c>
    </row>
    <row r="3" spans="1:8" ht="18.75">
      <c r="B3" s="13" t="s">
        <v>152</v>
      </c>
    </row>
    <row r="4" spans="1:8">
      <c r="B4" s="36"/>
    </row>
    <row r="5" spans="1:8" ht="18.75">
      <c r="A5" s="266" t="str">
        <f>'1. паспорт местоположение'!A6</f>
        <v xml:space="preserve">             Год раскрытия информации: _____2016____ год</v>
      </c>
      <c r="B5" s="266"/>
      <c r="C5" s="62"/>
      <c r="D5" s="62"/>
      <c r="E5" s="62"/>
      <c r="F5" s="62"/>
      <c r="G5" s="62"/>
      <c r="H5" s="62"/>
    </row>
    <row r="6" spans="1:8" ht="18.75">
      <c r="A6" s="266"/>
      <c r="B6" s="266"/>
      <c r="C6" s="112"/>
      <c r="D6" s="112"/>
      <c r="E6" s="112"/>
      <c r="F6" s="112"/>
      <c r="G6" s="112"/>
      <c r="H6" s="112"/>
    </row>
    <row r="7" spans="1:8" ht="18.75">
      <c r="A7" s="216" t="str">
        <f>'1. паспорт местоположение'!A8</f>
        <v xml:space="preserve">Паспорт инвестиционного проекта </v>
      </c>
      <c r="B7" s="216"/>
      <c r="C7" s="111"/>
      <c r="D7" s="111"/>
      <c r="E7" s="111"/>
      <c r="F7" s="111"/>
      <c r="G7" s="111"/>
      <c r="H7" s="111"/>
    </row>
    <row r="8" spans="1:8" ht="18.75">
      <c r="A8" s="263"/>
      <c r="B8" s="263"/>
      <c r="C8" s="111"/>
      <c r="D8" s="111"/>
      <c r="E8" s="111"/>
      <c r="F8" s="111"/>
      <c r="G8" s="111"/>
      <c r="H8" s="111"/>
    </row>
    <row r="9" spans="1:8">
      <c r="A9" s="212" t="str">
        <f>'1. паспорт местоположение'!A10</f>
        <v>АО "Чеченэнерго"</v>
      </c>
      <c r="B9" s="212"/>
      <c r="C9" s="109"/>
      <c r="D9" s="109"/>
      <c r="E9" s="109"/>
      <c r="F9" s="109"/>
      <c r="G9" s="109"/>
      <c r="H9" s="109"/>
    </row>
    <row r="10" spans="1:8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110"/>
      <c r="D10" s="110"/>
      <c r="E10" s="110"/>
      <c r="F10" s="110"/>
      <c r="G10" s="110"/>
      <c r="H10" s="110"/>
    </row>
    <row r="11" spans="1:8" ht="18.75">
      <c r="A11" s="263"/>
      <c r="B11" s="263"/>
      <c r="C11" s="111"/>
      <c r="D11" s="111"/>
      <c r="E11" s="111"/>
      <c r="F11" s="111"/>
      <c r="G11" s="111"/>
      <c r="H11" s="111"/>
    </row>
    <row r="12" spans="1:8" ht="30.75" customHeight="1">
      <c r="A12" s="217" t="str">
        <f>'1. паспорт местоположение'!A13</f>
        <v xml:space="preserve">   prj_109108_48407            </v>
      </c>
      <c r="B12" s="217"/>
      <c r="C12" s="109"/>
      <c r="D12" s="109"/>
      <c r="E12" s="109"/>
      <c r="F12" s="109"/>
      <c r="G12" s="109"/>
      <c r="H12" s="109"/>
    </row>
    <row r="13" spans="1:8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110"/>
      <c r="D13" s="110"/>
      <c r="E13" s="110"/>
      <c r="F13" s="110"/>
      <c r="G13" s="110"/>
      <c r="H13" s="110"/>
    </row>
    <row r="14" spans="1:8" ht="18.75">
      <c r="A14" s="239"/>
      <c r="B14" s="239"/>
      <c r="C14" s="9"/>
      <c r="D14" s="9"/>
      <c r="E14" s="9"/>
      <c r="F14" s="9"/>
      <c r="G14" s="9"/>
      <c r="H14" s="9"/>
    </row>
    <row r="15" spans="1:8">
      <c r="A15" s="212" t="str">
        <f>'1. паспорт местоположение'!A16</f>
        <v xml:space="preserve">Строительство ВЛ-0,4 кВ, Ф-5, ПС «Махкеты»   </v>
      </c>
      <c r="B15" s="212"/>
      <c r="C15" s="109"/>
      <c r="D15" s="109"/>
      <c r="E15" s="109"/>
      <c r="F15" s="109"/>
      <c r="G15" s="109"/>
      <c r="H15" s="109"/>
    </row>
    <row r="16" spans="1:8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110"/>
      <c r="D16" s="110"/>
      <c r="E16" s="110"/>
      <c r="F16" s="110"/>
      <c r="G16" s="110"/>
      <c r="H16" s="110"/>
    </row>
    <row r="17" spans="1:2">
      <c r="B17" s="80"/>
    </row>
    <row r="18" spans="1:2" ht="33.75" customHeight="1">
      <c r="A18" s="264" t="s">
        <v>268</v>
      </c>
      <c r="B18" s="265"/>
    </row>
    <row r="19" spans="1:2">
      <c r="B19" s="36"/>
    </row>
    <row r="20" spans="1:2" ht="16.5" thickBot="1">
      <c r="B20" s="81"/>
    </row>
    <row r="21" spans="1:2" ht="16.5" thickBot="1">
      <c r="A21" s="82" t="s">
        <v>157</v>
      </c>
      <c r="B21" s="83" t="str">
        <f>'1. паспорт местоположение'!$A$16</f>
        <v xml:space="preserve">Строительство ВЛ-0,4 кВ, Ф-5, ПС «Махкеты»   </v>
      </c>
    </row>
    <row r="22" spans="1:2" ht="16.5" thickBot="1">
      <c r="A22" s="82" t="s">
        <v>158</v>
      </c>
      <c r="B22" s="83" t="s">
        <v>313</v>
      </c>
    </row>
    <row r="23" spans="1:2" ht="16.5" thickBot="1">
      <c r="A23" s="82" t="s">
        <v>153</v>
      </c>
      <c r="B23" s="84" t="s">
        <v>290</v>
      </c>
    </row>
    <row r="24" spans="1:2" ht="16.5" thickBot="1">
      <c r="A24" s="82" t="s">
        <v>159</v>
      </c>
      <c r="B24" s="84"/>
    </row>
    <row r="25" spans="1:2" ht="16.5" thickBot="1">
      <c r="A25" s="85" t="s">
        <v>160</v>
      </c>
      <c r="B25" s="161" t="str">
        <f>'3.2 паспорт Техсостояние ЛЭП'!$J$25</f>
        <v>2019</v>
      </c>
    </row>
    <row r="26" spans="1:2" ht="16.5" thickBot="1">
      <c r="A26" s="86" t="s">
        <v>161</v>
      </c>
      <c r="B26" s="87" t="s">
        <v>284</v>
      </c>
    </row>
    <row r="27" spans="1:2" ht="29.25" thickBot="1">
      <c r="A27" s="94" t="s">
        <v>314</v>
      </c>
      <c r="B27" s="89">
        <f>'1. паспорт местоположение'!$C$42</f>
        <v>3.02</v>
      </c>
    </row>
    <row r="28" spans="1:2" ht="16.5" thickBot="1">
      <c r="A28" s="89" t="s">
        <v>162</v>
      </c>
      <c r="B28" s="89" t="s">
        <v>291</v>
      </c>
    </row>
    <row r="29" spans="1:2" ht="29.25" thickBot="1">
      <c r="A29" s="95" t="s">
        <v>163</v>
      </c>
      <c r="B29" s="89" t="s">
        <v>156</v>
      </c>
    </row>
    <row r="30" spans="1:2" ht="29.25" thickBot="1">
      <c r="A30" s="95" t="s">
        <v>164</v>
      </c>
      <c r="B30" s="89" t="s">
        <v>156</v>
      </c>
    </row>
    <row r="31" spans="1:2" ht="16.5" thickBot="1">
      <c r="A31" s="89" t="s">
        <v>165</v>
      </c>
      <c r="B31" s="89"/>
    </row>
    <row r="32" spans="1:2" ht="29.25" thickBot="1">
      <c r="A32" s="95" t="s">
        <v>166</v>
      </c>
      <c r="B32" s="89" t="s">
        <v>156</v>
      </c>
    </row>
    <row r="33" spans="1:2" ht="16.5" thickBot="1">
      <c r="A33" s="89" t="s">
        <v>167</v>
      </c>
      <c r="B33" s="89" t="s">
        <v>156</v>
      </c>
    </row>
    <row r="34" spans="1:2" ht="16.5" thickBot="1">
      <c r="A34" s="89" t="s">
        <v>168</v>
      </c>
      <c r="B34" s="89" t="s">
        <v>156</v>
      </c>
    </row>
    <row r="35" spans="1:2" ht="16.5" thickBot="1">
      <c r="A35" s="89" t="s">
        <v>169</v>
      </c>
      <c r="B35" s="89" t="s">
        <v>156</v>
      </c>
    </row>
    <row r="36" spans="1:2" ht="16.5" thickBot="1">
      <c r="A36" s="89" t="s">
        <v>170</v>
      </c>
      <c r="B36" s="89" t="s">
        <v>156</v>
      </c>
    </row>
    <row r="37" spans="1:2" ht="29.25" thickBot="1">
      <c r="A37" s="95" t="s">
        <v>171</v>
      </c>
      <c r="B37" s="89" t="s">
        <v>156</v>
      </c>
    </row>
    <row r="38" spans="1:2" ht="16.5" thickBot="1">
      <c r="A38" s="89" t="s">
        <v>167</v>
      </c>
      <c r="B38" s="89" t="s">
        <v>156</v>
      </c>
    </row>
    <row r="39" spans="1:2" ht="16.5" thickBot="1">
      <c r="A39" s="89" t="s">
        <v>168</v>
      </c>
      <c r="B39" s="89" t="s">
        <v>156</v>
      </c>
    </row>
    <row r="40" spans="1:2" ht="16.5" thickBot="1">
      <c r="A40" s="89" t="s">
        <v>169</v>
      </c>
      <c r="B40" s="89" t="s">
        <v>156</v>
      </c>
    </row>
    <row r="41" spans="1:2" ht="16.5" thickBot="1">
      <c r="A41" s="89" t="s">
        <v>170</v>
      </c>
      <c r="B41" s="89" t="s">
        <v>156</v>
      </c>
    </row>
    <row r="42" spans="1:2" ht="29.25" thickBot="1">
      <c r="A42" s="95" t="s">
        <v>172</v>
      </c>
      <c r="B42" s="89" t="s">
        <v>156</v>
      </c>
    </row>
    <row r="43" spans="1:2" ht="16.5" thickBot="1">
      <c r="A43" s="89" t="s">
        <v>167</v>
      </c>
      <c r="B43" s="89" t="s">
        <v>156</v>
      </c>
    </row>
    <row r="44" spans="1:2" ht="16.5" thickBot="1">
      <c r="A44" s="89" t="s">
        <v>168</v>
      </c>
      <c r="B44" s="89" t="s">
        <v>156</v>
      </c>
    </row>
    <row r="45" spans="1:2" ht="16.5" thickBot="1">
      <c r="A45" s="89" t="s">
        <v>169</v>
      </c>
      <c r="B45" s="89" t="s">
        <v>156</v>
      </c>
    </row>
    <row r="46" spans="1:2" ht="16.5" thickBot="1">
      <c r="A46" s="89" t="s">
        <v>170</v>
      </c>
      <c r="B46" s="89" t="s">
        <v>156</v>
      </c>
    </row>
    <row r="47" spans="1:2" ht="29.25" thickBot="1">
      <c r="A47" s="88" t="s">
        <v>173</v>
      </c>
      <c r="B47" s="96"/>
    </row>
    <row r="48" spans="1:2" ht="16.5" thickBot="1">
      <c r="A48" s="90" t="s">
        <v>165</v>
      </c>
      <c r="B48" s="96"/>
    </row>
    <row r="49" spans="1:2" ht="16.5" thickBot="1">
      <c r="A49" s="90" t="s">
        <v>174</v>
      </c>
      <c r="B49" s="96"/>
    </row>
    <row r="50" spans="1:2" ht="16.5" thickBot="1">
      <c r="A50" s="90" t="s">
        <v>175</v>
      </c>
      <c r="B50" s="96"/>
    </row>
    <row r="51" spans="1:2" ht="16.5" thickBot="1">
      <c r="A51" s="90" t="s">
        <v>176</v>
      </c>
      <c r="B51" s="96"/>
    </row>
    <row r="52" spans="1:2" ht="16.5" thickBot="1">
      <c r="A52" s="85" t="s">
        <v>177</v>
      </c>
      <c r="B52" s="97"/>
    </row>
    <row r="53" spans="1:2" ht="16.5" thickBot="1">
      <c r="A53" s="85" t="s">
        <v>178</v>
      </c>
      <c r="B53" s="97"/>
    </row>
    <row r="54" spans="1:2" ht="16.5" thickBot="1">
      <c r="A54" s="85" t="s">
        <v>179</v>
      </c>
      <c r="B54" s="97"/>
    </row>
    <row r="55" spans="1:2" ht="16.5" thickBot="1">
      <c r="A55" s="86" t="s">
        <v>180</v>
      </c>
      <c r="B55" s="87"/>
    </row>
    <row r="56" spans="1:2" ht="15.75" customHeight="1">
      <c r="A56" s="88" t="s">
        <v>181</v>
      </c>
      <c r="B56" s="90"/>
    </row>
    <row r="57" spans="1:2">
      <c r="A57" s="92" t="s">
        <v>182</v>
      </c>
      <c r="B57" s="92" t="s">
        <v>275</v>
      </c>
    </row>
    <row r="58" spans="1:2">
      <c r="A58" s="92" t="s">
        <v>183</v>
      </c>
      <c r="B58" s="92" t="s">
        <v>156</v>
      </c>
    </row>
    <row r="59" spans="1:2">
      <c r="A59" s="92" t="s">
        <v>184</v>
      </c>
      <c r="B59" s="92" t="s">
        <v>156</v>
      </c>
    </row>
    <row r="60" spans="1:2">
      <c r="A60" s="92" t="s">
        <v>185</v>
      </c>
      <c r="B60" s="92" t="s">
        <v>156</v>
      </c>
    </row>
    <row r="61" spans="1:2" ht="16.5" thickBot="1">
      <c r="A61" s="93" t="s">
        <v>186</v>
      </c>
      <c r="B61" s="93" t="s">
        <v>156</v>
      </c>
    </row>
    <row r="62" spans="1:2" ht="30.75" thickBot="1">
      <c r="A62" s="90" t="s">
        <v>187</v>
      </c>
      <c r="B62" s="91"/>
    </row>
    <row r="63" spans="1:2" ht="29.25" thickBot="1">
      <c r="A63" s="85" t="s">
        <v>188</v>
      </c>
      <c r="B63" s="91"/>
    </row>
    <row r="64" spans="1:2" ht="16.5" thickBot="1">
      <c r="A64" s="90" t="s">
        <v>165</v>
      </c>
      <c r="B64" s="98"/>
    </row>
    <row r="65" spans="1:2" ht="16.5" thickBot="1">
      <c r="A65" s="90" t="s">
        <v>189</v>
      </c>
      <c r="B65" s="91"/>
    </row>
    <row r="66" spans="1:2" ht="16.5" thickBot="1">
      <c r="A66" s="90" t="s">
        <v>190</v>
      </c>
      <c r="B66" s="98"/>
    </row>
    <row r="67" spans="1:2" ht="16.5" thickBot="1">
      <c r="A67" s="99" t="s">
        <v>191</v>
      </c>
      <c r="B67" s="119"/>
    </row>
    <row r="68" spans="1:2" ht="16.5" thickBot="1">
      <c r="A68" s="85" t="s">
        <v>192</v>
      </c>
      <c r="B68" s="97"/>
    </row>
    <row r="69" spans="1:2" ht="16.5" thickBot="1">
      <c r="A69" s="92" t="s">
        <v>193</v>
      </c>
      <c r="B69" s="100"/>
    </row>
    <row r="70" spans="1:2" ht="16.5" thickBot="1">
      <c r="A70" s="92" t="s">
        <v>194</v>
      </c>
      <c r="B70" s="100"/>
    </row>
    <row r="71" spans="1:2" ht="16.5" thickBot="1">
      <c r="A71" s="92" t="s">
        <v>195</v>
      </c>
      <c r="B71" s="100"/>
    </row>
    <row r="72" spans="1:2" ht="29.25" thickBot="1">
      <c r="A72" s="101" t="s">
        <v>196</v>
      </c>
      <c r="B72" s="98" t="s">
        <v>292</v>
      </c>
    </row>
    <row r="73" spans="1:2" ht="28.5" customHeight="1">
      <c r="A73" s="88" t="s">
        <v>197</v>
      </c>
      <c r="B73" s="90" t="s">
        <v>156</v>
      </c>
    </row>
    <row r="74" spans="1:2">
      <c r="A74" s="92" t="s">
        <v>198</v>
      </c>
      <c r="B74" s="92" t="s">
        <v>156</v>
      </c>
    </row>
    <row r="75" spans="1:2">
      <c r="A75" s="92" t="s">
        <v>199</v>
      </c>
      <c r="B75" s="92" t="s">
        <v>156</v>
      </c>
    </row>
    <row r="76" spans="1:2">
      <c r="A76" s="92" t="s">
        <v>200</v>
      </c>
      <c r="B76" s="92" t="s">
        <v>156</v>
      </c>
    </row>
    <row r="77" spans="1:2">
      <c r="A77" s="92" t="s">
        <v>201</v>
      </c>
      <c r="B77" s="92" t="s">
        <v>156</v>
      </c>
    </row>
    <row r="78" spans="1:2" ht="16.5" thickBot="1">
      <c r="A78" s="102" t="s">
        <v>202</v>
      </c>
      <c r="B78" s="93" t="s">
        <v>156</v>
      </c>
    </row>
    <row r="81" spans="1:2">
      <c r="A81" s="103"/>
      <c r="B81" s="104"/>
    </row>
    <row r="82" spans="1:2">
      <c r="B82" s="105"/>
    </row>
    <row r="83" spans="1:2">
      <c r="B83" s="106"/>
    </row>
  </sheetData>
  <mergeCells count="13">
    <mergeCell ref="A13:B13"/>
    <mergeCell ref="A15:B15"/>
    <mergeCell ref="A16:B16"/>
    <mergeCell ref="A18:B18"/>
    <mergeCell ref="A5:B5"/>
    <mergeCell ref="A7:B7"/>
    <mergeCell ref="A9:B9"/>
    <mergeCell ref="A10:B10"/>
    <mergeCell ref="A12:B12"/>
    <mergeCell ref="A6:B6"/>
    <mergeCell ref="A8:B8"/>
    <mergeCell ref="A11:B11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5. Показатели ИП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Тимур Басханов</cp:lastModifiedBy>
  <cp:lastPrinted>2015-11-30T14:18:17Z</cp:lastPrinted>
  <dcterms:created xsi:type="dcterms:W3CDTF">2015-08-16T15:31:05Z</dcterms:created>
  <dcterms:modified xsi:type="dcterms:W3CDTF">2016-04-04T11:47:54Z</dcterms:modified>
</cp:coreProperties>
</file>